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userName="Borsuk Mária" algorithmName="SHA-512" hashValue="85yT5fmeP2jy5as7FqoUm/zS0zKa/vli+gsia+df1CSVvIZC5+oweaNT00TKfH0QBd6F3iG9QnG8ZQ5w1DTGSA==" saltValue="/LLfxZYX6jkROu/ItNHDjQ==" spinCount="10000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PPAK\Önkormányzat-GFT\Ivóvíz\2019\Módosítások 19-33 GFT-IV\Módosítás\Lentikápolna-IV\"/>
    </mc:Choice>
  </mc:AlternateContent>
  <bookViews>
    <workbookView xWindow="60" yWindow="765" windowWidth="19410" windowHeight="9195" tabRatio="647"/>
  </bookViews>
  <sheets>
    <sheet name="Lentikápolna" sheetId="81" r:id="rId1"/>
  </sheets>
  <calcPr calcId="162913"/>
</workbook>
</file>

<file path=xl/calcChain.xml><?xml version="1.0" encoding="utf-8"?>
<calcChain xmlns="http://schemas.openxmlformats.org/spreadsheetml/2006/main">
  <c r="J49" i="81" l="1"/>
  <c r="J15" i="81" l="1"/>
  <c r="J19" i="81"/>
  <c r="J20" i="81"/>
  <c r="J23" i="81"/>
  <c r="J52" i="81"/>
  <c r="J51" i="81"/>
  <c r="J50" i="81"/>
  <c r="J53" i="81"/>
  <c r="J18" i="81" l="1"/>
  <c r="J73" i="81" l="1"/>
  <c r="J43" i="81" l="1"/>
  <c r="C79" i="81" l="1"/>
  <c r="C80" i="81"/>
  <c r="Q12" i="81"/>
  <c r="Q73" i="81" s="1"/>
  <c r="S12" i="81"/>
  <c r="S73" i="81" s="1"/>
  <c r="AA12" i="81"/>
  <c r="AA73" i="81" s="1"/>
  <c r="AC12" i="81"/>
  <c r="AC73" i="81"/>
  <c r="U12" i="81"/>
  <c r="U73" i="81"/>
  <c r="R12" i="81"/>
  <c r="R73" i="81"/>
  <c r="K73" i="81"/>
  <c r="T12" i="81" s="1"/>
  <c r="T73" i="81" s="1"/>
  <c r="V12" i="81"/>
  <c r="V73" i="81"/>
  <c r="O73" i="81" l="1"/>
  <c r="B77" i="81" s="1"/>
  <c r="Y12" i="81"/>
  <c r="Y73" i="81" s="1"/>
  <c r="Z12" i="81"/>
  <c r="Z73" i="81" s="1"/>
  <c r="B80" i="81" s="1"/>
  <c r="X12" i="81"/>
  <c r="X73" i="81" s="1"/>
  <c r="W12" i="81"/>
  <c r="W73" i="81" s="1"/>
  <c r="AB12" i="81"/>
  <c r="AB73" i="81" s="1"/>
  <c r="P12" i="81"/>
  <c r="P73" i="81" s="1"/>
  <c r="B79" i="81" s="1"/>
  <c r="J12" i="81" l="1"/>
  <c r="J25" i="81" s="1"/>
</calcChain>
</file>

<file path=xl/sharedStrings.xml><?xml version="1.0" encoding="utf-8"?>
<sst xmlns="http://schemas.openxmlformats.org/spreadsheetml/2006/main" count="161" uniqueCount="90">
  <si>
    <t>Összesen:</t>
  </si>
  <si>
    <t>Épület, építmény</t>
  </si>
  <si>
    <t>Gép, berendezés</t>
  </si>
  <si>
    <t>Irányítástechnika, energiaellátás</t>
  </si>
  <si>
    <t>szakág</t>
  </si>
  <si>
    <t>beruházás megnevezése</t>
  </si>
  <si>
    <t>Helyszín</t>
  </si>
  <si>
    <t>A tervet benyújtó szervezet megnevezése:</t>
  </si>
  <si>
    <t>Víziközmű-szolgáltató megnevezése:</t>
  </si>
  <si>
    <t>Véleményeltérést megfogalmazó érintett fél megnevezése:</t>
  </si>
  <si>
    <t>Víziközmű-rendszer kódja: **</t>
  </si>
  <si>
    <t>Fontossági sorrend</t>
  </si>
  <si>
    <t>Vízjogi létesítési/elvi engedély száma</t>
  </si>
  <si>
    <t>Az érintett ellátásért felelős(ök) megnevezése</t>
  </si>
  <si>
    <t>Tervezett nettó költség</t>
  </si>
  <si>
    <t>Megvalósítás időtartama</t>
  </si>
  <si>
    <t>Tervezett időtáv</t>
  </si>
  <si>
    <t xml:space="preserve">A beruházás ütemezése a tervezési időszak évei szerint </t>
  </si>
  <si>
    <t>(eFt)</t>
  </si>
  <si>
    <t>Kezdés</t>
  </si>
  <si>
    <t>Befejezés</t>
  </si>
  <si>
    <t>(rövid /  közép / hosszú)</t>
  </si>
  <si>
    <t xml:space="preserve">Víziközmű-szolgáltatási ágazat megnevezése: </t>
  </si>
  <si>
    <t>FELÚJÍTÁSOK ÉS PÓTLÁSOK ÖSSZEFOGLALÓ TÁBLÁZATA</t>
  </si>
  <si>
    <t>ÉSZAK ZALAI VÍZ- ÉS CSATORNAMŰ ZÁRTKÖRŰEN MŰKÖDŐ RÉSZVÉNYTÁRSASÁG</t>
  </si>
  <si>
    <t>közép</t>
  </si>
  <si>
    <t>hosszú</t>
  </si>
  <si>
    <t>Felujítás és pótlás megnevezése</t>
  </si>
  <si>
    <t>Műszaki állapot felmérés, szükségességi indoklás</t>
  </si>
  <si>
    <t>Jelenlegi műszaki állapot</t>
  </si>
  <si>
    <t>Feladat szükségessége</t>
  </si>
  <si>
    <t>Megvalósítást követő várható műszaki állapot</t>
  </si>
  <si>
    <t>működőképeség biztosítása</t>
  </si>
  <si>
    <t>Rendelkezésre álló források megnevezése</t>
  </si>
  <si>
    <t>Rendelkezésre álló források számszerűsített értéke a teljes ütem tekintetében (eFt)</t>
  </si>
  <si>
    <t>I. ütem</t>
  </si>
  <si>
    <t>II. ütem</t>
  </si>
  <si>
    <t>III. ütem</t>
  </si>
  <si>
    <t>IVÓVÍZ ÁGAZAT</t>
  </si>
  <si>
    <t>I. Felszín alatti vízkivétel</t>
  </si>
  <si>
    <t>III. Vízműtelep és vízkezelő létesítmények</t>
  </si>
  <si>
    <t>VÍZMŰTELEP</t>
  </si>
  <si>
    <t>MÉLYFÚRÁSÚ KÚT, HAGYOMÁNYOS ÁTMÉRŐVEL</t>
  </si>
  <si>
    <t>VÍZKEZELŐ LÉTESÍTMÉNYEK</t>
  </si>
  <si>
    <t>Összesen</t>
  </si>
  <si>
    <t>IV. Vízelosztás</t>
  </si>
  <si>
    <t>IVÓVÍZHÁLÓZAT</t>
  </si>
  <si>
    <t>VÍZTÁROLÓK</t>
  </si>
  <si>
    <t>NYOMÁSFOKOZÓK</t>
  </si>
  <si>
    <t>A vezeték állapota anyaga, kora, minősége miatt nem megfelelő, elavult.</t>
  </si>
  <si>
    <t>A vízvezeték kiváltás, a vízigények figyelembevételével megfelelő átmérőjű és anyagú hálózatot kapunk.</t>
  </si>
  <si>
    <t>-</t>
  </si>
  <si>
    <t>Kút gépészeti rekonstrukció</t>
  </si>
  <si>
    <t>A szivattyú kora és egyéb szerelvények műszaki állapota miatt fennáll a meghibásodás veszélye.</t>
  </si>
  <si>
    <t>A folyamatos víztermelés biztosítása.</t>
  </si>
  <si>
    <t>A Q–H diagramhoz illeszkedő energiahatékony  szivattyú üzemeltetése.</t>
  </si>
  <si>
    <t>A vezeték elavult műszaki állapota miatt gyakoriak a csőtörések.</t>
  </si>
  <si>
    <t>A szerelvények és vezetékek, műszaki állapota miatt fennáll a meghibásodás veszélye</t>
  </si>
  <si>
    <t>A gépészeti funkciókat kifogástalanul ellátó szerelvények</t>
  </si>
  <si>
    <t>LENTIKÁPOLNA</t>
  </si>
  <si>
    <t>LENTIKÁPOLNA-IV</t>
  </si>
  <si>
    <t>11-12575-2-001-00-00</t>
  </si>
  <si>
    <t>Lentikápolna</t>
  </si>
  <si>
    <t>Lenti</t>
  </si>
  <si>
    <t>A bekötővezeték anyaga vízbiztonsági kockázatot rejt magában, illetve nagyobb a valószínűsége a meghibásodásnak</t>
  </si>
  <si>
    <t>gerinchálózat szerelvényeinek ütemezett cseréje</t>
  </si>
  <si>
    <t>Szivattyú csere (EMU K63-8)</t>
  </si>
  <si>
    <t>Lentikápolna 1. kút</t>
  </si>
  <si>
    <t>erősáramú és irányítástechnikai szekrény felújítás</t>
  </si>
  <si>
    <t>Az elektromos, irányítástechnikai  szerelvények és vezetékek, műszaki állapota miatt fennáll a meghibásodás veszélye.</t>
  </si>
  <si>
    <t>A búvárszivattyú elektromos megtáplálása, a folyamatos távfelügyelet biztosítása.</t>
  </si>
  <si>
    <t>A búvárszivattyú elektromos paramétereihez illeszkedő erősáramú és vezérlőszekrény.</t>
  </si>
  <si>
    <t>Lentikápolna Petőfi tér</t>
  </si>
  <si>
    <t>gerincvezeték csere (NA100) előtakarékoskodás</t>
  </si>
  <si>
    <t>Rendkívüli helyzetből adódó azonnali feladatok (max. 15%)</t>
  </si>
  <si>
    <t>ivóvízhálózat rekonstrukció</t>
  </si>
  <si>
    <t>A vezeték anyaga vízbiztonsági kockázatot rejt magában, illetve nagyobb a valószínűsége a meghibásodásnak</t>
  </si>
  <si>
    <t>kút rekonstrukció</t>
  </si>
  <si>
    <t>Az objektum kora, műszaki állapota miatt fennáll a meghibásodás veszélye.</t>
  </si>
  <si>
    <t>A felhasználók folyamatos vízellátásának biztosítására.</t>
  </si>
  <si>
    <t>Az elvárt vízigényeket kielégítő megfelelő műszaki állapotú vízbázis.</t>
  </si>
  <si>
    <r>
      <t>ellátásért felelős / ellátásért felelősök képviselője /</t>
    </r>
    <r>
      <rPr>
        <u/>
        <sz val="11"/>
        <color theme="1"/>
        <rFont val="Calibri"/>
        <family val="2"/>
        <charset val="238"/>
        <scheme val="minor"/>
      </rPr>
      <t xml:space="preserve"> 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</si>
  <si>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Gördülő fejlesztési terv a 2019 - 2033 időszakra</t>
  </si>
  <si>
    <t>Forrás       2019 évre</t>
  </si>
  <si>
    <t>Használati díj (2019)</t>
  </si>
  <si>
    <t>Használati díj (2020-2023)</t>
  </si>
  <si>
    <t>Használati díj (2024-2033)</t>
  </si>
  <si>
    <t>2019 évre a fejlesztési forrás biztosított</t>
  </si>
  <si>
    <t>Önkormányzati saját forrás</t>
  </si>
  <si>
    <t>rövid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</si>
</sst>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F_t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96">
    <xf numFmtId="0" fontId="0" fillId="0" borderId="0" xfId="0"/>
    <xf numFmtId="164" fontId="3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/>
    <xf numFmtId="164" fontId="4" fillId="0" borderId="2" xfId="1" applyNumberFormat="1" applyFont="1" applyFill="1" applyBorder="1" applyAlignment="1">
      <alignment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4" fillId="0" borderId="2" xfId="1" applyNumberFormat="1" applyFont="1" applyBorder="1" applyAlignment="1">
      <alignment horizontal="center" vertical="center" wrapText="1"/>
    </xf>
    <xf numFmtId="164" fontId="4" fillId="2" borderId="2" xfId="1" applyNumberFormat="1" applyFont="1" applyFill="1" applyBorder="1"/>
    <xf numFmtId="164" fontId="4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left" vertical="center"/>
    </xf>
    <xf numFmtId="164" fontId="4" fillId="2" borderId="2" xfId="1" applyNumberFormat="1" applyFont="1" applyFill="1" applyBorder="1" applyAlignment="1">
      <alignment horizontal="left" vertical="center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right"/>
    </xf>
    <xf numFmtId="164" fontId="3" fillId="2" borderId="2" xfId="1" applyNumberFormat="1" applyFont="1" applyFill="1" applyBorder="1"/>
    <xf numFmtId="164" fontId="7" fillId="0" borderId="3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/>
    </xf>
    <xf numFmtId="164" fontId="3" fillId="0" borderId="2" xfId="1" applyNumberFormat="1" applyFont="1" applyFill="1" applyBorder="1"/>
    <xf numFmtId="164" fontId="2" fillId="0" borderId="0" xfId="0" applyNumberFormat="1" applyFont="1" applyFill="1"/>
    <xf numFmtId="164" fontId="4" fillId="0" borderId="0" xfId="1" applyNumberFormat="1" applyFont="1" applyBorder="1"/>
    <xf numFmtId="164" fontId="3" fillId="0" borderId="0" xfId="1" applyNumberFormat="1" applyFont="1" applyBorder="1"/>
    <xf numFmtId="164" fontId="4" fillId="0" borderId="0" xfId="1" applyNumberFormat="1" applyFont="1"/>
    <xf numFmtId="164" fontId="5" fillId="0" borderId="0" xfId="0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164" fontId="5" fillId="0" borderId="0" xfId="0" applyNumberFormat="1" applyFont="1"/>
    <xf numFmtId="164" fontId="4" fillId="0" borderId="2" xfId="0" applyNumberFormat="1" applyFont="1" applyFill="1" applyBorder="1" applyAlignment="1"/>
    <xf numFmtId="0" fontId="4" fillId="0" borderId="2" xfId="1" applyFont="1" applyFill="1" applyBorder="1"/>
    <xf numFmtId="164" fontId="4" fillId="0" borderId="2" xfId="0" applyNumberFormat="1" applyFont="1" applyFill="1" applyBorder="1" applyAlignment="1">
      <alignment horizontal="left"/>
    </xf>
    <xf numFmtId="164" fontId="4" fillId="0" borderId="4" xfId="1" applyNumberFormat="1" applyFont="1" applyFill="1" applyBorder="1" applyAlignment="1">
      <alignment horizontal="left"/>
    </xf>
    <xf numFmtId="164" fontId="9" fillId="0" borderId="0" xfId="0" applyNumberFormat="1" applyFont="1"/>
    <xf numFmtId="164" fontId="7" fillId="0" borderId="2" xfId="0" applyNumberFormat="1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center" vertical="center" wrapText="1"/>
    </xf>
    <xf numFmtId="164" fontId="2" fillId="0" borderId="0" xfId="2" applyNumberFormat="1" applyFont="1"/>
    <xf numFmtId="164" fontId="4" fillId="0" borderId="4" xfId="1" applyNumberFormat="1" applyFont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wrapText="1"/>
    </xf>
    <xf numFmtId="3" fontId="0" fillId="3" borderId="2" xfId="0" applyNumberFormat="1" applyFont="1" applyFill="1" applyBorder="1" applyAlignment="1">
      <alignment vertical="center"/>
    </xf>
    <xf numFmtId="3" fontId="0" fillId="4" borderId="2" xfId="0" applyNumberFormat="1" applyFont="1" applyFill="1" applyBorder="1" applyAlignment="1">
      <alignment vertical="center"/>
    </xf>
    <xf numFmtId="3" fontId="0" fillId="5" borderId="2" xfId="0" applyNumberFormat="1" applyFont="1" applyFill="1" applyBorder="1" applyAlignment="1">
      <alignment vertical="center"/>
    </xf>
    <xf numFmtId="3" fontId="0" fillId="5" borderId="8" xfId="0" applyNumberFormat="1" applyFont="1" applyFill="1" applyBorder="1" applyAlignment="1">
      <alignment vertical="center"/>
    </xf>
    <xf numFmtId="164" fontId="9" fillId="0" borderId="0" xfId="2" applyNumberFormat="1" applyFont="1"/>
    <xf numFmtId="0" fontId="11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3" fontId="11" fillId="0" borderId="2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64" fontId="3" fillId="0" borderId="22" xfId="1" applyNumberFormat="1" applyFont="1" applyBorder="1"/>
    <xf numFmtId="164" fontId="3" fillId="0" borderId="23" xfId="1" applyNumberFormat="1" applyFont="1" applyBorder="1"/>
    <xf numFmtId="164" fontId="5" fillId="0" borderId="23" xfId="2" applyNumberFormat="1" applyFont="1" applyBorder="1"/>
    <xf numFmtId="3" fontId="13" fillId="3" borderId="23" xfId="0" applyNumberFormat="1" applyFont="1" applyFill="1" applyBorder="1" applyAlignment="1">
      <alignment horizontal="center" vertical="center"/>
    </xf>
    <xf numFmtId="3" fontId="13" fillId="4" borderId="23" xfId="0" applyNumberFormat="1" applyFont="1" applyFill="1" applyBorder="1" applyAlignment="1">
      <alignment horizontal="center" vertical="center"/>
    </xf>
    <xf numFmtId="3" fontId="13" fillId="5" borderId="23" xfId="0" applyNumberFormat="1" applyFont="1" applyFill="1" applyBorder="1" applyAlignment="1">
      <alignment horizontal="center" vertical="center"/>
    </xf>
    <xf numFmtId="3" fontId="13" fillId="5" borderId="24" xfId="0" applyNumberFormat="1" applyFont="1" applyFill="1" applyBorder="1" applyAlignment="1">
      <alignment horizontal="center" vertical="center"/>
    </xf>
    <xf numFmtId="164" fontId="5" fillId="0" borderId="0" xfId="2" applyNumberFormat="1" applyFont="1"/>
    <xf numFmtId="164" fontId="7" fillId="0" borderId="3" xfId="0" applyNumberFormat="1" applyFont="1" applyBorder="1" applyAlignment="1">
      <alignment horizontal="left" vertical="center"/>
    </xf>
    <xf numFmtId="3" fontId="0" fillId="0" borderId="0" xfId="0" applyNumberFormat="1" applyFont="1" applyFill="1" applyBorder="1" applyAlignment="1">
      <alignment vertical="center"/>
    </xf>
    <xf numFmtId="164" fontId="3" fillId="2" borderId="8" xfId="1" applyNumberFormat="1" applyFont="1" applyFill="1" applyBorder="1"/>
    <xf numFmtId="164" fontId="3" fillId="6" borderId="2" xfId="1" applyNumberFormat="1" applyFont="1" applyFill="1" applyBorder="1" applyAlignment="1">
      <alignment horizontal="center"/>
    </xf>
    <xf numFmtId="164" fontId="3" fillId="6" borderId="2" xfId="1" applyNumberFormat="1" applyFont="1" applyFill="1" applyBorder="1" applyAlignment="1">
      <alignment horizontal="right"/>
    </xf>
    <xf numFmtId="164" fontId="4" fillId="6" borderId="2" xfId="1" applyNumberFormat="1" applyFont="1" applyFill="1" applyBorder="1"/>
    <xf numFmtId="164" fontId="3" fillId="6" borderId="2" xfId="1" applyNumberFormat="1" applyFont="1" applyFill="1" applyBorder="1"/>
    <xf numFmtId="164" fontId="3" fillId="6" borderId="8" xfId="1" applyNumberFormat="1" applyFont="1" applyFill="1" applyBorder="1"/>
    <xf numFmtId="164" fontId="2" fillId="6" borderId="2" xfId="0" applyNumberFormat="1" applyFont="1" applyFill="1" applyBorder="1"/>
    <xf numFmtId="3" fontId="0" fillId="0" borderId="25" xfId="0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vertical="center" wrapText="1"/>
    </xf>
    <xf numFmtId="14" fontId="4" fillId="2" borderId="2" xfId="1" applyNumberFormat="1" applyFont="1" applyFill="1" applyBorder="1"/>
    <xf numFmtId="14" fontId="2" fillId="0" borderId="0" xfId="0" applyNumberFormat="1" applyFont="1"/>
    <xf numFmtId="14" fontId="4" fillId="0" borderId="2" xfId="1" applyNumberFormat="1" applyFont="1" applyBorder="1" applyAlignment="1">
      <alignment horizontal="center" vertical="center" wrapText="1"/>
    </xf>
    <xf numFmtId="14" fontId="4" fillId="0" borderId="2" xfId="1" applyNumberFormat="1" applyFont="1" applyBorder="1" applyAlignment="1">
      <alignment horizontal="center"/>
    </xf>
    <xf numFmtId="14" fontId="4" fillId="0" borderId="2" xfId="1" applyNumberFormat="1" applyFont="1" applyFill="1" applyBorder="1"/>
    <xf numFmtId="14" fontId="4" fillId="2" borderId="2" xfId="1" applyNumberFormat="1" applyFont="1" applyFill="1" applyBorder="1" applyAlignment="1">
      <alignment horizontal="right" vertical="center" wrapText="1"/>
    </xf>
    <xf numFmtId="14" fontId="4" fillId="0" borderId="2" xfId="1" applyNumberFormat="1" applyFont="1" applyBorder="1" applyAlignment="1">
      <alignment horizontal="right" vertical="center" wrapText="1"/>
    </xf>
    <xf numFmtId="14" fontId="4" fillId="0" borderId="23" xfId="1" applyNumberFormat="1" applyFont="1" applyBorder="1"/>
    <xf numFmtId="14" fontId="4" fillId="6" borderId="2" xfId="1" applyNumberFormat="1" applyFont="1" applyFill="1" applyBorder="1"/>
    <xf numFmtId="14" fontId="4" fillId="0" borderId="2" xfId="1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3" fontId="0" fillId="5" borderId="6" xfId="0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left"/>
    </xf>
    <xf numFmtId="164" fontId="13" fillId="0" borderId="9" xfId="0" applyNumberFormat="1" applyFont="1" applyBorder="1" applyAlignment="1"/>
    <xf numFmtId="164" fontId="13" fillId="0" borderId="13" xfId="0" applyNumberFormat="1" applyFont="1" applyBorder="1" applyAlignment="1"/>
    <xf numFmtId="164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/>
    <xf numFmtId="164" fontId="4" fillId="0" borderId="4" xfId="1" applyNumberFormat="1" applyFont="1" applyFill="1" applyBorder="1"/>
    <xf numFmtId="14" fontId="4" fillId="0" borderId="4" xfId="1" applyNumberFormat="1" applyFont="1" applyFill="1" applyBorder="1"/>
    <xf numFmtId="3" fontId="0" fillId="3" borderId="4" xfId="0" applyNumberFormat="1" applyFont="1" applyFill="1" applyBorder="1" applyAlignment="1">
      <alignment vertical="center"/>
    </xf>
    <xf numFmtId="3" fontId="0" fillId="4" borderId="4" xfId="0" applyNumberFormat="1" applyFont="1" applyFill="1" applyBorder="1" applyAlignment="1">
      <alignment vertical="center"/>
    </xf>
    <xf numFmtId="3" fontId="0" fillId="5" borderId="4" xfId="0" applyNumberFormat="1" applyFont="1" applyFill="1" applyBorder="1" applyAlignment="1">
      <alignment vertical="center"/>
    </xf>
    <xf numFmtId="164" fontId="4" fillId="0" borderId="22" xfId="1" applyNumberFormat="1" applyFont="1" applyBorder="1"/>
    <xf numFmtId="164" fontId="2" fillId="0" borderId="23" xfId="0" applyNumberFormat="1" applyFont="1" applyBorder="1"/>
    <xf numFmtId="3" fontId="13" fillId="3" borderId="23" xfId="0" applyNumberFormat="1" applyFont="1" applyFill="1" applyBorder="1" applyAlignment="1">
      <alignment vertical="center"/>
    </xf>
    <xf numFmtId="3" fontId="13" fillId="4" borderId="23" xfId="0" applyNumberFormat="1" applyFont="1" applyFill="1" applyBorder="1" applyAlignment="1">
      <alignment vertical="center"/>
    </xf>
    <xf numFmtId="3" fontId="13" fillId="5" borderId="23" xfId="0" applyNumberFormat="1" applyFont="1" applyFill="1" applyBorder="1" applyAlignment="1">
      <alignment vertical="center"/>
    </xf>
    <xf numFmtId="3" fontId="13" fillId="5" borderId="24" xfId="0" applyNumberFormat="1" applyFont="1" applyFill="1" applyBorder="1" applyAlignment="1">
      <alignment vertical="center"/>
    </xf>
    <xf numFmtId="164" fontId="2" fillId="0" borderId="4" xfId="0" applyNumberFormat="1" applyFont="1" applyBorder="1"/>
    <xf numFmtId="164" fontId="3" fillId="0" borderId="25" xfId="1" applyNumberFormat="1" applyFont="1" applyFill="1" applyBorder="1" applyAlignment="1">
      <alignment horizontal="center"/>
    </xf>
    <xf numFmtId="164" fontId="3" fillId="0" borderId="25" xfId="1" applyNumberFormat="1" applyFont="1" applyFill="1" applyBorder="1" applyAlignment="1">
      <alignment horizontal="right"/>
    </xf>
    <xf numFmtId="164" fontId="4" fillId="0" borderId="25" xfId="1" applyNumberFormat="1" applyFont="1" applyFill="1" applyBorder="1"/>
    <xf numFmtId="164" fontId="3" fillId="0" borderId="25" xfId="1" applyNumberFormat="1" applyFont="1" applyFill="1" applyBorder="1"/>
    <xf numFmtId="164" fontId="2" fillId="0" borderId="25" xfId="0" applyNumberFormat="1" applyFont="1" applyFill="1" applyBorder="1"/>
    <xf numFmtId="14" fontId="2" fillId="0" borderId="25" xfId="0" applyNumberFormat="1" applyFont="1" applyFill="1" applyBorder="1"/>
    <xf numFmtId="164" fontId="3" fillId="0" borderId="22" xfId="1" applyNumberFormat="1" applyFont="1" applyFill="1" applyBorder="1" applyAlignment="1">
      <alignment horizontal="center"/>
    </xf>
    <xf numFmtId="164" fontId="3" fillId="0" borderId="23" xfId="1" applyNumberFormat="1" applyFont="1" applyFill="1" applyBorder="1" applyAlignment="1">
      <alignment horizontal="left"/>
    </xf>
    <xf numFmtId="164" fontId="4" fillId="0" borderId="23" xfId="1" applyNumberFormat="1" applyFont="1" applyFill="1" applyBorder="1"/>
    <xf numFmtId="164" fontId="3" fillId="0" borderId="23" xfId="1" applyNumberFormat="1" applyFont="1" applyFill="1" applyBorder="1"/>
    <xf numFmtId="14" fontId="4" fillId="0" borderId="23" xfId="1" applyNumberFormat="1" applyFont="1" applyFill="1" applyBorder="1"/>
    <xf numFmtId="3" fontId="0" fillId="3" borderId="23" xfId="0" applyNumberFormat="1" applyFont="1" applyFill="1" applyBorder="1" applyAlignment="1">
      <alignment vertical="center"/>
    </xf>
    <xf numFmtId="3" fontId="0" fillId="4" borderId="23" xfId="0" applyNumberFormat="1" applyFont="1" applyFill="1" applyBorder="1" applyAlignment="1">
      <alignment vertical="center"/>
    </xf>
    <xf numFmtId="3" fontId="0" fillId="5" borderId="23" xfId="0" applyNumberFormat="1" applyFont="1" applyFill="1" applyBorder="1" applyAlignment="1">
      <alignment vertical="center"/>
    </xf>
    <xf numFmtId="3" fontId="0" fillId="5" borderId="24" xfId="0" applyNumberFormat="1" applyFont="1" applyFill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left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4" fontId="4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4" fontId="4" fillId="0" borderId="2" xfId="1" applyNumberFormat="1" applyFont="1" applyBorder="1" applyAlignment="1">
      <alignment vertical="center"/>
    </xf>
    <xf numFmtId="164" fontId="3" fillId="0" borderId="3" xfId="1" applyNumberFormat="1" applyFont="1" applyFill="1" applyBorder="1"/>
    <xf numFmtId="164" fontId="3" fillId="7" borderId="2" xfId="1" applyNumberFormat="1" applyFont="1" applyFill="1" applyBorder="1"/>
    <xf numFmtId="164" fontId="3" fillId="8" borderId="2" xfId="1" applyNumberFormat="1" applyFont="1" applyFill="1" applyBorder="1"/>
    <xf numFmtId="164" fontId="3" fillId="9" borderId="2" xfId="1" applyNumberFormat="1" applyFont="1" applyFill="1" applyBorder="1"/>
    <xf numFmtId="0" fontId="0" fillId="0" borderId="3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164" fontId="4" fillId="2" borderId="8" xfId="1" applyNumberFormat="1" applyFont="1" applyFill="1" applyBorder="1"/>
    <xf numFmtId="164" fontId="3" fillId="9" borderId="8" xfId="1" applyNumberFormat="1" applyFont="1" applyFill="1" applyBorder="1"/>
    <xf numFmtId="3" fontId="0" fillId="0" borderId="29" xfId="0" applyNumberFormat="1" applyFont="1" applyFill="1" applyBorder="1" applyAlignment="1">
      <alignment vertical="center"/>
    </xf>
    <xf numFmtId="3" fontId="0" fillId="0" borderId="13" xfId="0" applyNumberFormat="1" applyFont="1" applyFill="1" applyBorder="1" applyAlignment="1">
      <alignment vertical="center"/>
    </xf>
    <xf numFmtId="164" fontId="16" fillId="0" borderId="2" xfId="0" applyNumberFormat="1" applyFont="1" applyFill="1" applyBorder="1" applyAlignment="1">
      <alignment vertical="center"/>
    </xf>
    <xf numFmtId="164" fontId="16" fillId="0" borderId="2" xfId="1" applyNumberFormat="1" applyFont="1" applyFill="1" applyBorder="1" applyAlignment="1">
      <alignment vertical="center" wrapText="1"/>
    </xf>
    <xf numFmtId="164" fontId="16" fillId="0" borderId="2" xfId="1" applyNumberFormat="1" applyFont="1" applyFill="1" applyBorder="1" applyAlignment="1">
      <alignment horizontal="left" vertical="center" wrapText="1"/>
    </xf>
    <xf numFmtId="164" fontId="2" fillId="0" borderId="2" xfId="2" applyNumberFormat="1" applyFont="1" applyBorder="1" applyAlignment="1">
      <alignment horizontal="center" vertical="center"/>
    </xf>
    <xf numFmtId="164" fontId="2" fillId="0" borderId="21" xfId="2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4" fontId="10" fillId="0" borderId="4" xfId="2" applyNumberFormat="1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164" fontId="6" fillId="0" borderId="2" xfId="2" applyNumberFormat="1" applyFont="1" applyBorder="1" applyAlignment="1">
      <alignment horizontal="center" vertical="center" wrapText="1"/>
    </xf>
    <xf numFmtId="164" fontId="6" fillId="0" borderId="4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164" fontId="6" fillId="0" borderId="14" xfId="2" applyNumberFormat="1" applyFont="1" applyBorder="1" applyAlignment="1">
      <alignment horizontal="center" vertical="center" wrapText="1"/>
    </xf>
    <xf numFmtId="164" fontId="6" fillId="0" borderId="17" xfId="2" applyNumberFormat="1" applyFont="1" applyBorder="1" applyAlignment="1">
      <alignment horizontal="center" vertical="center" wrapText="1"/>
    </xf>
    <xf numFmtId="164" fontId="6" fillId="0" borderId="19" xfId="2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7" fillId="0" borderId="2" xfId="2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164" fontId="6" fillId="0" borderId="15" xfId="2" applyNumberFormat="1" applyFont="1" applyBorder="1" applyAlignment="1">
      <alignment horizontal="center" vertical="center" wrapText="1"/>
    </xf>
    <xf numFmtId="164" fontId="6" fillId="0" borderId="16" xfId="2" applyNumberFormat="1" applyFont="1" applyBorder="1" applyAlignment="1">
      <alignment horizontal="center" vertical="center" wrapText="1"/>
    </xf>
    <xf numFmtId="164" fontId="6" fillId="0" borderId="18" xfId="2" applyNumberFormat="1" applyFont="1" applyBorder="1" applyAlignment="1">
      <alignment horizontal="center" vertical="center" wrapText="1"/>
    </xf>
    <xf numFmtId="164" fontId="6" fillId="0" borderId="0" xfId="2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3" fillId="0" borderId="0" xfId="1" applyNumberFormat="1" applyFont="1" applyAlignment="1">
      <alignment horizontal="center"/>
    </xf>
    <xf numFmtId="164" fontId="0" fillId="0" borderId="2" xfId="0" applyNumberFormat="1" applyBorder="1" applyAlignment="1">
      <alignment horizontal="center" wrapText="1"/>
    </xf>
    <xf numFmtId="0" fontId="0" fillId="0" borderId="2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164" fontId="7" fillId="0" borderId="4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/>
    </xf>
    <xf numFmtId="164" fontId="13" fillId="0" borderId="9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vertical="center" wrapText="1"/>
    </xf>
  </cellXfs>
  <cellStyles count="3">
    <cellStyle name="Normál" xfId="0" builtinId="0"/>
    <cellStyle name="Normál 2" xfId="1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tabSelected="1" zoomScale="60" zoomScaleNormal="60" workbookViewId="0">
      <pane ySplit="8" topLeftCell="A9" activePane="bottomLeft" state="frozen"/>
      <selection activeCell="A9" sqref="A9:XFD12"/>
      <selection pane="bottomLeft" activeCell="D15" sqref="D15"/>
    </sheetView>
  </sheetViews>
  <sheetFormatPr defaultRowHeight="15" x14ac:dyDescent="0.25"/>
  <cols>
    <col min="1" max="1" width="8.7109375" style="7" customWidth="1"/>
    <col min="2" max="2" width="43" style="7" customWidth="1"/>
    <col min="3" max="3" width="28.42578125" style="7" customWidth="1"/>
    <col min="4" max="4" width="43" style="7" customWidth="1"/>
    <col min="5" max="5" width="20" style="7" customWidth="1"/>
    <col min="6" max="6" width="25.7109375" style="7" customWidth="1"/>
    <col min="7" max="7" width="20" style="7" customWidth="1"/>
    <col min="8" max="8" width="17.28515625" style="7" customWidth="1"/>
    <col min="9" max="9" width="14.28515625" style="7" customWidth="1"/>
    <col min="10" max="10" width="14" style="7" bestFit="1" customWidth="1"/>
    <col min="11" max="11" width="14" style="7" customWidth="1"/>
    <col min="12" max="13" width="14" style="7" bestFit="1" customWidth="1"/>
    <col min="14" max="14" width="22.5703125" style="7" bestFit="1" customWidth="1"/>
    <col min="15" max="15" width="13.140625" style="7" bestFit="1" customWidth="1"/>
    <col min="16" max="16384" width="9.140625" style="7"/>
  </cols>
  <sheetData>
    <row r="1" spans="1:29" x14ac:dyDescent="0.25">
      <c r="A1" s="176" t="s">
        <v>82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8"/>
    </row>
    <row r="2" spans="1:29" x14ac:dyDescent="0.25">
      <c r="A2" s="179" t="s">
        <v>23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1"/>
    </row>
    <row r="3" spans="1:29" x14ac:dyDescent="0.25">
      <c r="A3" s="182" t="s">
        <v>7</v>
      </c>
      <c r="B3" s="183"/>
      <c r="C3" s="183"/>
      <c r="D3" s="183"/>
      <c r="E3" s="183"/>
      <c r="F3" s="183"/>
      <c r="G3" s="183"/>
      <c r="H3" s="183"/>
      <c r="I3" s="183"/>
      <c r="J3" s="183"/>
      <c r="K3" s="174" t="s">
        <v>59</v>
      </c>
      <c r="L3" s="174"/>
      <c r="M3" s="174"/>
      <c r="N3" s="174"/>
      <c r="O3" s="174"/>
      <c r="P3" s="174"/>
      <c r="Q3" s="174"/>
      <c r="R3" s="174" t="s">
        <v>81</v>
      </c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5"/>
    </row>
    <row r="4" spans="1:29" x14ac:dyDescent="0.25">
      <c r="A4" s="182" t="s">
        <v>8</v>
      </c>
      <c r="B4" s="183"/>
      <c r="C4" s="183"/>
      <c r="D4" s="183"/>
      <c r="E4" s="183"/>
      <c r="F4" s="183"/>
      <c r="G4" s="183"/>
      <c r="H4" s="183"/>
      <c r="I4" s="183"/>
      <c r="J4" s="183"/>
      <c r="K4" s="185" t="s">
        <v>24</v>
      </c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5"/>
    </row>
    <row r="5" spans="1:29" x14ac:dyDescent="0.25">
      <c r="A5" s="182" t="s">
        <v>22</v>
      </c>
      <c r="B5" s="183"/>
      <c r="C5" s="183"/>
      <c r="D5" s="183"/>
      <c r="E5" s="183"/>
      <c r="F5" s="183"/>
      <c r="G5" s="183"/>
      <c r="H5" s="183"/>
      <c r="I5" s="183"/>
      <c r="J5" s="183"/>
      <c r="K5" s="174" t="s">
        <v>38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5"/>
    </row>
    <row r="6" spans="1:29" x14ac:dyDescent="0.25">
      <c r="A6" s="182" t="s">
        <v>9</v>
      </c>
      <c r="B6" s="183"/>
      <c r="C6" s="183"/>
      <c r="D6" s="183"/>
      <c r="E6" s="183"/>
      <c r="F6" s="183"/>
      <c r="G6" s="183"/>
      <c r="H6" s="183"/>
      <c r="I6" s="183"/>
      <c r="J6" s="183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5"/>
    </row>
    <row r="7" spans="1:29" x14ac:dyDescent="0.25">
      <c r="A7" s="182" t="s">
        <v>10</v>
      </c>
      <c r="B7" s="183"/>
      <c r="C7" s="183"/>
      <c r="D7" s="183"/>
      <c r="E7" s="183"/>
      <c r="F7" s="183"/>
      <c r="G7" s="183"/>
      <c r="H7" s="183"/>
      <c r="I7" s="183"/>
      <c r="J7" s="183"/>
      <c r="K7" s="186" t="s">
        <v>61</v>
      </c>
      <c r="L7" s="187"/>
      <c r="M7" s="187"/>
      <c r="N7" s="187"/>
      <c r="O7" s="187"/>
      <c r="P7" s="187"/>
      <c r="Q7" s="188"/>
      <c r="R7" s="174" t="s">
        <v>60</v>
      </c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5"/>
    </row>
    <row r="8" spans="1:29" x14ac:dyDescent="0.25">
      <c r="A8" s="193" t="s">
        <v>39</v>
      </c>
      <c r="B8" s="194"/>
      <c r="C8" s="194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7"/>
    </row>
    <row r="9" spans="1:29" s="36" customFormat="1" ht="30" customHeight="1" x14ac:dyDescent="0.25">
      <c r="A9" s="161" t="s">
        <v>11</v>
      </c>
      <c r="B9" s="168" t="s">
        <v>27</v>
      </c>
      <c r="C9" s="169"/>
      <c r="D9" s="161"/>
      <c r="E9" s="164" t="s">
        <v>28</v>
      </c>
      <c r="F9" s="172"/>
      <c r="G9" s="173"/>
      <c r="H9" s="154" t="s">
        <v>12</v>
      </c>
      <c r="I9" s="154" t="s">
        <v>13</v>
      </c>
      <c r="J9" s="35" t="s">
        <v>14</v>
      </c>
      <c r="K9" s="154" t="s">
        <v>83</v>
      </c>
      <c r="L9" s="154" t="s">
        <v>15</v>
      </c>
      <c r="M9" s="154"/>
      <c r="N9" s="35" t="s">
        <v>16</v>
      </c>
      <c r="O9" s="154" t="s">
        <v>17</v>
      </c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6"/>
    </row>
    <row r="10" spans="1:29" s="36" customFormat="1" ht="30" customHeight="1" x14ac:dyDescent="0.25">
      <c r="A10" s="162"/>
      <c r="B10" s="170"/>
      <c r="C10" s="171"/>
      <c r="D10" s="162"/>
      <c r="E10" s="164" t="s">
        <v>29</v>
      </c>
      <c r="F10" s="164" t="s">
        <v>30</v>
      </c>
      <c r="G10" s="164" t="s">
        <v>31</v>
      </c>
      <c r="H10" s="154"/>
      <c r="I10" s="154"/>
      <c r="J10" s="189" t="s">
        <v>18</v>
      </c>
      <c r="K10" s="154"/>
      <c r="L10" s="166" t="s">
        <v>19</v>
      </c>
      <c r="M10" s="166" t="s">
        <v>20</v>
      </c>
      <c r="N10" s="150" t="s">
        <v>21</v>
      </c>
      <c r="O10" s="191">
        <v>1</v>
      </c>
      <c r="P10" s="157">
        <v>2</v>
      </c>
      <c r="Q10" s="157">
        <v>3</v>
      </c>
      <c r="R10" s="157">
        <v>4</v>
      </c>
      <c r="S10" s="157">
        <v>5</v>
      </c>
      <c r="T10" s="159">
        <v>6</v>
      </c>
      <c r="U10" s="159">
        <v>7</v>
      </c>
      <c r="V10" s="159">
        <v>8</v>
      </c>
      <c r="W10" s="159">
        <v>9</v>
      </c>
      <c r="X10" s="159">
        <v>10</v>
      </c>
      <c r="Y10" s="159">
        <v>11</v>
      </c>
      <c r="Z10" s="159">
        <v>12</v>
      </c>
      <c r="AA10" s="159">
        <v>13</v>
      </c>
      <c r="AB10" s="159">
        <v>14</v>
      </c>
      <c r="AC10" s="152">
        <v>15</v>
      </c>
    </row>
    <row r="11" spans="1:29" s="36" customFormat="1" ht="15.75" customHeight="1" thickBot="1" x14ac:dyDescent="0.3">
      <c r="A11" s="163"/>
      <c r="B11" s="37" t="s">
        <v>4</v>
      </c>
      <c r="C11" s="37" t="s">
        <v>6</v>
      </c>
      <c r="D11" s="37" t="s">
        <v>5</v>
      </c>
      <c r="E11" s="165"/>
      <c r="F11" s="165"/>
      <c r="G11" s="165"/>
      <c r="H11" s="155"/>
      <c r="I11" s="155"/>
      <c r="J11" s="190"/>
      <c r="K11" s="155"/>
      <c r="L11" s="167"/>
      <c r="M11" s="167"/>
      <c r="N11" s="151"/>
      <c r="O11" s="192"/>
      <c r="P11" s="158"/>
      <c r="Q11" s="158"/>
      <c r="R11" s="158"/>
      <c r="S11" s="158"/>
      <c r="T11" s="160"/>
      <c r="U11" s="160"/>
      <c r="V11" s="160"/>
      <c r="W11" s="160"/>
      <c r="X11" s="160"/>
      <c r="Y11" s="160"/>
      <c r="Z11" s="160"/>
      <c r="AA11" s="160"/>
      <c r="AB11" s="160"/>
      <c r="AC11" s="153"/>
    </row>
    <row r="12" spans="1:29" ht="30" x14ac:dyDescent="0.25">
      <c r="A12" s="1">
        <v>1</v>
      </c>
      <c r="B12" s="20"/>
      <c r="C12" s="2"/>
      <c r="D12" s="195" t="s">
        <v>74</v>
      </c>
      <c r="E12" s="3"/>
      <c r="F12" s="38" t="s">
        <v>32</v>
      </c>
      <c r="G12" s="29"/>
      <c r="H12" s="21"/>
      <c r="I12" s="21" t="s">
        <v>63</v>
      </c>
      <c r="J12" s="2">
        <f t="shared" ref="J12" si="0">SUM(O12:AC12)</f>
        <v>2778</v>
      </c>
      <c r="K12" s="21"/>
      <c r="L12" s="77">
        <v>43466</v>
      </c>
      <c r="M12" s="77">
        <v>48944</v>
      </c>
      <c r="N12" s="34"/>
      <c r="O12" s="39">
        <v>468</v>
      </c>
      <c r="P12" s="40">
        <f>0.15*$K$73</f>
        <v>165</v>
      </c>
      <c r="Q12" s="40">
        <f t="shared" ref="Q12:S12" si="1">0.15*$K$73</f>
        <v>165</v>
      </c>
      <c r="R12" s="40">
        <f t="shared" si="1"/>
        <v>165</v>
      </c>
      <c r="S12" s="40">
        <f t="shared" si="1"/>
        <v>165</v>
      </c>
      <c r="T12" s="41">
        <f>0.15*$K$73</f>
        <v>165</v>
      </c>
      <c r="U12" s="41">
        <f t="shared" ref="U12:AC12" si="2">0.15*$K$73</f>
        <v>165</v>
      </c>
      <c r="V12" s="41">
        <f t="shared" si="2"/>
        <v>165</v>
      </c>
      <c r="W12" s="41">
        <f t="shared" si="2"/>
        <v>165</v>
      </c>
      <c r="X12" s="41">
        <f t="shared" si="2"/>
        <v>165</v>
      </c>
      <c r="Y12" s="41">
        <f t="shared" si="2"/>
        <v>165</v>
      </c>
      <c r="Z12" s="41">
        <f t="shared" si="2"/>
        <v>165</v>
      </c>
      <c r="AA12" s="41">
        <f t="shared" si="2"/>
        <v>165</v>
      </c>
      <c r="AB12" s="41">
        <f t="shared" si="2"/>
        <v>165</v>
      </c>
      <c r="AC12" s="42">
        <f t="shared" si="2"/>
        <v>165</v>
      </c>
    </row>
    <row r="13" spans="1:29" x14ac:dyDescent="0.25">
      <c r="A13" s="12"/>
      <c r="B13" s="13" t="s">
        <v>42</v>
      </c>
      <c r="C13" s="14"/>
      <c r="D13" s="14"/>
      <c r="E13" s="14"/>
      <c r="F13" s="14"/>
      <c r="G13" s="14"/>
      <c r="H13" s="15"/>
      <c r="I13" s="9"/>
      <c r="J13" s="15"/>
      <c r="K13" s="9"/>
      <c r="L13" s="78"/>
      <c r="M13" s="73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39"/>
    </row>
    <row r="14" spans="1:29" ht="15" customHeight="1" x14ac:dyDescent="0.25">
      <c r="A14" s="16"/>
      <c r="B14" s="17" t="s">
        <v>1</v>
      </c>
      <c r="C14" s="9"/>
      <c r="D14" s="9"/>
      <c r="E14" s="9"/>
      <c r="F14" s="9"/>
      <c r="G14" s="9"/>
      <c r="H14" s="15"/>
      <c r="I14" s="18"/>
      <c r="J14" s="15"/>
      <c r="K14" s="18"/>
      <c r="L14" s="78"/>
      <c r="M14" s="73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63"/>
    </row>
    <row r="15" spans="1:29" ht="88.5" customHeight="1" x14ac:dyDescent="0.25">
      <c r="A15" s="123">
        <v>3</v>
      </c>
      <c r="B15" s="20"/>
      <c r="C15" s="143" t="s">
        <v>67</v>
      </c>
      <c r="D15" s="144" t="s">
        <v>77</v>
      </c>
      <c r="E15" s="144" t="s">
        <v>78</v>
      </c>
      <c r="F15" s="145" t="s">
        <v>79</v>
      </c>
      <c r="G15" s="144" t="s">
        <v>80</v>
      </c>
      <c r="H15" s="4"/>
      <c r="I15" s="126" t="s">
        <v>63</v>
      </c>
      <c r="J15" s="125">
        <f>SUM(O15:AC15)</f>
        <v>40000</v>
      </c>
      <c r="K15" s="5"/>
      <c r="L15" s="79">
        <v>43831</v>
      </c>
      <c r="M15" s="131">
        <v>45291</v>
      </c>
      <c r="N15" s="19" t="s">
        <v>25</v>
      </c>
      <c r="O15" s="39"/>
      <c r="P15" s="40">
        <v>10000</v>
      </c>
      <c r="Q15" s="40">
        <v>10000</v>
      </c>
      <c r="R15" s="40">
        <v>10000</v>
      </c>
      <c r="S15" s="40">
        <v>10000</v>
      </c>
      <c r="T15" s="41"/>
      <c r="U15" s="41"/>
      <c r="V15" s="41"/>
      <c r="W15" s="41"/>
      <c r="X15" s="41"/>
      <c r="Y15" s="41"/>
      <c r="Z15" s="41"/>
      <c r="AA15" s="41"/>
      <c r="AB15" s="41"/>
      <c r="AC15" s="42"/>
    </row>
    <row r="16" spans="1:29" s="22" customFormat="1" ht="15" customHeight="1" x14ac:dyDescent="0.25">
      <c r="A16" s="1"/>
      <c r="B16" s="20"/>
      <c r="C16" s="2"/>
      <c r="D16" s="2"/>
      <c r="E16" s="2"/>
      <c r="F16" s="2"/>
      <c r="G16" s="2"/>
      <c r="H16" s="71"/>
      <c r="I16" s="21"/>
      <c r="J16" s="71"/>
      <c r="K16" s="21"/>
      <c r="L16" s="82"/>
      <c r="M16" s="77"/>
      <c r="N16" s="132"/>
      <c r="O16" s="133"/>
      <c r="P16" s="134"/>
      <c r="Q16" s="134"/>
      <c r="R16" s="134"/>
      <c r="S16" s="134"/>
      <c r="T16" s="135"/>
      <c r="U16" s="135"/>
      <c r="V16" s="135"/>
      <c r="W16" s="135"/>
      <c r="X16" s="135"/>
      <c r="Y16" s="135"/>
      <c r="Z16" s="135"/>
      <c r="AA16" s="135"/>
      <c r="AB16" s="135"/>
      <c r="AC16" s="140"/>
    </row>
    <row r="17" spans="1:29" x14ac:dyDescent="0.25">
      <c r="A17" s="16"/>
      <c r="B17" s="17" t="s">
        <v>2</v>
      </c>
      <c r="C17" s="9"/>
      <c r="D17" s="9"/>
      <c r="E17" s="9"/>
      <c r="F17" s="9"/>
      <c r="G17" s="9"/>
      <c r="H17" s="18"/>
      <c r="I17" s="18"/>
      <c r="J17" s="66"/>
      <c r="K17" s="18"/>
      <c r="L17" s="73"/>
      <c r="M17" s="73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63"/>
    </row>
    <row r="18" spans="1:29" s="128" customFormat="1" ht="90" x14ac:dyDescent="0.25">
      <c r="A18" s="123">
        <v>6</v>
      </c>
      <c r="B18" s="124"/>
      <c r="C18" s="129" t="s">
        <v>67</v>
      </c>
      <c r="D18" s="72" t="s">
        <v>66</v>
      </c>
      <c r="E18" s="119" t="s">
        <v>53</v>
      </c>
      <c r="F18" s="119" t="s">
        <v>54</v>
      </c>
      <c r="G18" s="120" t="s">
        <v>55</v>
      </c>
      <c r="H18" s="121" t="s">
        <v>51</v>
      </c>
      <c r="I18" s="126" t="s">
        <v>63</v>
      </c>
      <c r="J18" s="125">
        <f t="shared" ref="J18" si="3">SUM(O18:AC18)</f>
        <v>296</v>
      </c>
      <c r="K18" s="126"/>
      <c r="L18" s="127">
        <v>44562</v>
      </c>
      <c r="M18" s="127">
        <v>44926</v>
      </c>
      <c r="N18" s="19" t="s">
        <v>25</v>
      </c>
      <c r="O18" s="39"/>
      <c r="P18" s="40"/>
      <c r="Q18" s="40"/>
      <c r="R18" s="40">
        <v>296</v>
      </c>
      <c r="S18" s="40"/>
      <c r="T18" s="41"/>
      <c r="U18" s="41"/>
      <c r="V18" s="41"/>
      <c r="W18" s="41"/>
      <c r="X18" s="41"/>
      <c r="Y18" s="41"/>
      <c r="Z18" s="41"/>
      <c r="AA18" s="41"/>
      <c r="AB18" s="41"/>
      <c r="AC18" s="42"/>
    </row>
    <row r="19" spans="1:29" s="128" customFormat="1" ht="90" x14ac:dyDescent="0.25">
      <c r="A19" s="123">
        <v>7</v>
      </c>
      <c r="B19" s="124"/>
      <c r="C19" s="129" t="s">
        <v>67</v>
      </c>
      <c r="D19" s="72" t="s">
        <v>52</v>
      </c>
      <c r="E19" s="137" t="s">
        <v>57</v>
      </c>
      <c r="F19" s="119" t="s">
        <v>54</v>
      </c>
      <c r="G19" s="138" t="s">
        <v>58</v>
      </c>
      <c r="H19" s="121" t="s">
        <v>51</v>
      </c>
      <c r="I19" s="126" t="s">
        <v>63</v>
      </c>
      <c r="J19" s="125">
        <f>SUM(O19:AC19)</f>
        <v>189</v>
      </c>
      <c r="K19" s="126"/>
      <c r="L19" s="127">
        <v>44562</v>
      </c>
      <c r="M19" s="127">
        <v>44926</v>
      </c>
      <c r="N19" s="19" t="s">
        <v>25</v>
      </c>
      <c r="O19" s="39"/>
      <c r="P19" s="40"/>
      <c r="Q19" s="40"/>
      <c r="R19" s="40">
        <v>189</v>
      </c>
      <c r="S19" s="40"/>
      <c r="T19" s="41"/>
      <c r="U19" s="41"/>
      <c r="V19" s="41"/>
      <c r="W19" s="41"/>
      <c r="X19" s="41"/>
      <c r="Y19" s="41"/>
      <c r="Z19" s="41"/>
      <c r="AA19" s="41"/>
      <c r="AB19" s="41"/>
      <c r="AC19" s="42"/>
    </row>
    <row r="20" spans="1:29" s="128" customFormat="1" ht="90" x14ac:dyDescent="0.25">
      <c r="A20" s="123">
        <v>8</v>
      </c>
      <c r="B20" s="124"/>
      <c r="C20" s="129" t="s">
        <v>67</v>
      </c>
      <c r="D20" s="72" t="s">
        <v>52</v>
      </c>
      <c r="E20" s="130" t="s">
        <v>57</v>
      </c>
      <c r="F20" s="136" t="s">
        <v>54</v>
      </c>
      <c r="G20" s="130" t="s">
        <v>58</v>
      </c>
      <c r="H20" s="121" t="s">
        <v>51</v>
      </c>
      <c r="I20" s="126" t="s">
        <v>63</v>
      </c>
      <c r="J20" s="125">
        <f>SUM(O20:AC20)</f>
        <v>2750</v>
      </c>
      <c r="K20" s="126"/>
      <c r="L20" s="127">
        <v>45292</v>
      </c>
      <c r="M20" s="127">
        <v>48944</v>
      </c>
      <c r="N20" s="19" t="s">
        <v>26</v>
      </c>
      <c r="O20" s="39"/>
      <c r="P20" s="40"/>
      <c r="Q20" s="40"/>
      <c r="R20" s="40"/>
      <c r="S20" s="40"/>
      <c r="T20" s="41">
        <v>275</v>
      </c>
      <c r="U20" s="41">
        <v>275</v>
      </c>
      <c r="V20" s="41">
        <v>275</v>
      </c>
      <c r="W20" s="41">
        <v>275</v>
      </c>
      <c r="X20" s="41">
        <v>275</v>
      </c>
      <c r="Y20" s="41">
        <v>275</v>
      </c>
      <c r="Z20" s="41">
        <v>275</v>
      </c>
      <c r="AA20" s="41">
        <v>275</v>
      </c>
      <c r="AB20" s="41">
        <v>275</v>
      </c>
      <c r="AC20" s="42">
        <v>275</v>
      </c>
    </row>
    <row r="21" spans="1:29" x14ac:dyDescent="0.25">
      <c r="A21" s="1"/>
      <c r="B21" s="20"/>
      <c r="C21" s="29"/>
      <c r="D21" s="29"/>
      <c r="E21" s="31"/>
      <c r="F21" s="38"/>
      <c r="G21" s="29"/>
      <c r="H21" s="21"/>
      <c r="I21" s="21"/>
      <c r="J21" s="2"/>
      <c r="K21" s="21"/>
      <c r="L21" s="77"/>
      <c r="M21" s="77"/>
      <c r="N21" s="19"/>
      <c r="O21" s="39"/>
      <c r="P21" s="40"/>
      <c r="Q21" s="40"/>
      <c r="R21" s="40"/>
      <c r="S21" s="40"/>
      <c r="T21" s="41"/>
      <c r="U21" s="41"/>
      <c r="V21" s="41"/>
      <c r="W21" s="41"/>
      <c r="X21" s="41"/>
      <c r="Y21" s="41"/>
      <c r="Z21" s="41"/>
      <c r="AA21" s="41"/>
      <c r="AB21" s="41"/>
      <c r="AC21" s="42"/>
    </row>
    <row r="22" spans="1:29" x14ac:dyDescent="0.25">
      <c r="A22" s="16"/>
      <c r="B22" s="17" t="s">
        <v>3</v>
      </c>
      <c r="C22" s="9"/>
      <c r="D22" s="9"/>
      <c r="E22" s="9"/>
      <c r="F22" s="9"/>
      <c r="G22" s="9"/>
      <c r="H22" s="18"/>
      <c r="I22" s="18"/>
      <c r="J22" s="66"/>
      <c r="K22" s="18"/>
      <c r="L22" s="73"/>
      <c r="M22" s="73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63"/>
    </row>
    <row r="23" spans="1:29" s="128" customFormat="1" ht="120" x14ac:dyDescent="0.25">
      <c r="A23" s="123">
        <v>9</v>
      </c>
      <c r="B23" s="124"/>
      <c r="C23" s="129" t="s">
        <v>67</v>
      </c>
      <c r="D23" s="72" t="s">
        <v>68</v>
      </c>
      <c r="E23" s="130" t="s">
        <v>69</v>
      </c>
      <c r="F23" s="119" t="s">
        <v>70</v>
      </c>
      <c r="G23" s="130" t="s">
        <v>71</v>
      </c>
      <c r="H23" s="121" t="s">
        <v>51</v>
      </c>
      <c r="I23" s="126" t="s">
        <v>63</v>
      </c>
      <c r="J23" s="125">
        <f>SUM(O23:AC23)</f>
        <v>3000</v>
      </c>
      <c r="K23" s="126"/>
      <c r="L23" s="127">
        <v>45292</v>
      </c>
      <c r="M23" s="127">
        <v>48944</v>
      </c>
      <c r="N23" s="19" t="s">
        <v>26</v>
      </c>
      <c r="O23" s="39"/>
      <c r="P23" s="40"/>
      <c r="Q23" s="40"/>
      <c r="R23" s="40"/>
      <c r="S23" s="40"/>
      <c r="T23" s="41">
        <v>300</v>
      </c>
      <c r="U23" s="41">
        <v>300</v>
      </c>
      <c r="V23" s="41">
        <v>300</v>
      </c>
      <c r="W23" s="41">
        <v>300</v>
      </c>
      <c r="X23" s="41">
        <v>300</v>
      </c>
      <c r="Y23" s="41">
        <v>300</v>
      </c>
      <c r="Z23" s="41">
        <v>300</v>
      </c>
      <c r="AA23" s="41">
        <v>300</v>
      </c>
      <c r="AB23" s="41">
        <v>300</v>
      </c>
      <c r="AC23" s="42">
        <v>300</v>
      </c>
    </row>
    <row r="24" spans="1:29" ht="15.75" thickBot="1" x14ac:dyDescent="0.3">
      <c r="A24" s="1"/>
      <c r="B24" s="20"/>
      <c r="C24" s="29"/>
      <c r="D24" s="32"/>
      <c r="E24" s="29"/>
      <c r="F24" s="61"/>
      <c r="G24" s="29"/>
      <c r="H24" s="21"/>
      <c r="I24" s="21"/>
      <c r="J24" s="2"/>
      <c r="K24" s="21"/>
      <c r="L24" s="77"/>
      <c r="M24" s="77"/>
      <c r="N24" s="19"/>
      <c r="O24" s="39"/>
      <c r="P24" s="40"/>
      <c r="Q24" s="40"/>
      <c r="R24" s="40"/>
      <c r="S24" s="40"/>
      <c r="T24" s="41"/>
      <c r="U24" s="41"/>
      <c r="V24" s="41"/>
      <c r="W24" s="41"/>
      <c r="X24" s="41"/>
      <c r="Y24" s="41"/>
      <c r="Z24" s="41"/>
      <c r="AA24" s="41"/>
      <c r="AB24" s="41"/>
      <c r="AC24" s="42"/>
    </row>
    <row r="25" spans="1:29" ht="15.75" thickBot="1" x14ac:dyDescent="0.3">
      <c r="A25" s="96"/>
      <c r="B25" s="54" t="s">
        <v>0</v>
      </c>
      <c r="C25" s="54"/>
      <c r="D25" s="54"/>
      <c r="E25" s="54"/>
      <c r="F25" s="54"/>
      <c r="G25" s="54"/>
      <c r="H25" s="54"/>
      <c r="I25" s="54"/>
      <c r="J25" s="54">
        <f>SUM(J12:J24)</f>
        <v>49013</v>
      </c>
      <c r="K25" s="54"/>
      <c r="L25" s="80"/>
      <c r="M25" s="80"/>
      <c r="N25" s="97"/>
      <c r="O25" s="98"/>
      <c r="P25" s="99"/>
      <c r="Q25" s="99"/>
      <c r="R25" s="99"/>
      <c r="S25" s="99"/>
      <c r="T25" s="100"/>
      <c r="U25" s="100"/>
      <c r="V25" s="100"/>
      <c r="W25" s="100"/>
      <c r="X25" s="100"/>
      <c r="Y25" s="100"/>
      <c r="Z25" s="100"/>
      <c r="AA25" s="100"/>
      <c r="AB25" s="100"/>
      <c r="AC25" s="101"/>
    </row>
    <row r="26" spans="1:29" x14ac:dyDescent="0.25">
      <c r="A26" s="23"/>
      <c r="B26" s="24"/>
      <c r="C26" s="24"/>
      <c r="D26" s="24"/>
      <c r="E26" s="24"/>
      <c r="F26" s="24"/>
      <c r="G26" s="24"/>
      <c r="H26" s="24"/>
      <c r="I26" s="25"/>
      <c r="L26" s="74"/>
      <c r="M26" s="74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141"/>
    </row>
    <row r="27" spans="1:29" x14ac:dyDescent="0.25">
      <c r="A27" s="184" t="s">
        <v>40</v>
      </c>
      <c r="B27" s="184"/>
      <c r="C27" s="184"/>
      <c r="D27" s="24"/>
      <c r="E27" s="24"/>
      <c r="F27" s="24"/>
      <c r="G27" s="24"/>
      <c r="H27" s="24"/>
      <c r="I27" s="25"/>
      <c r="L27" s="74"/>
      <c r="M27" s="74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141"/>
    </row>
    <row r="28" spans="1:29" x14ac:dyDescent="0.25">
      <c r="A28" s="10"/>
      <c r="B28" s="6"/>
      <c r="C28" s="37" t="s">
        <v>6</v>
      </c>
      <c r="D28" s="37" t="s">
        <v>5</v>
      </c>
      <c r="E28" s="10"/>
      <c r="F28" s="10"/>
      <c r="G28" s="10"/>
      <c r="H28" s="8"/>
      <c r="I28" s="11"/>
      <c r="J28" s="8"/>
      <c r="K28" s="11"/>
      <c r="L28" s="75"/>
      <c r="M28" s="76"/>
      <c r="N28" s="6"/>
      <c r="O28" s="39"/>
      <c r="P28" s="40"/>
      <c r="Q28" s="40"/>
      <c r="R28" s="40"/>
      <c r="S28" s="40"/>
      <c r="T28" s="41"/>
      <c r="U28" s="41"/>
      <c r="V28" s="41"/>
      <c r="W28" s="41"/>
      <c r="X28" s="41"/>
      <c r="Y28" s="41"/>
      <c r="Z28" s="41"/>
      <c r="AA28" s="41"/>
      <c r="AB28" s="41"/>
      <c r="AC28" s="42"/>
    </row>
    <row r="29" spans="1:29" x14ac:dyDescent="0.25">
      <c r="A29" s="12"/>
      <c r="B29" s="13" t="s">
        <v>41</v>
      </c>
      <c r="C29" s="14"/>
      <c r="D29" s="14"/>
      <c r="E29" s="14"/>
      <c r="F29" s="14"/>
      <c r="G29" s="14"/>
      <c r="H29" s="15"/>
      <c r="I29" s="9"/>
      <c r="J29" s="15"/>
      <c r="K29" s="9"/>
      <c r="L29" s="78"/>
      <c r="M29" s="73"/>
      <c r="N29" s="9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63"/>
    </row>
    <row r="30" spans="1:29" x14ac:dyDescent="0.25">
      <c r="A30" s="16"/>
      <c r="B30" s="17" t="s">
        <v>1</v>
      </c>
      <c r="C30" s="9"/>
      <c r="D30" s="9"/>
      <c r="E30" s="9"/>
      <c r="F30" s="9"/>
      <c r="G30" s="9"/>
      <c r="H30" s="15"/>
      <c r="I30" s="18"/>
      <c r="J30" s="15"/>
      <c r="K30" s="18"/>
      <c r="L30" s="78"/>
      <c r="M30" s="73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63"/>
    </row>
    <row r="31" spans="1:29" s="22" customFormat="1" x14ac:dyDescent="0.25">
      <c r="A31" s="1"/>
      <c r="B31" s="20"/>
      <c r="C31" s="2"/>
      <c r="D31" s="2"/>
      <c r="E31" s="2"/>
      <c r="F31" s="2"/>
      <c r="G31" s="2"/>
      <c r="H31" s="71"/>
      <c r="I31" s="21"/>
      <c r="J31" s="71"/>
      <c r="K31" s="21"/>
      <c r="L31" s="82"/>
      <c r="M31" s="77"/>
      <c r="N31" s="21"/>
      <c r="O31" s="39"/>
      <c r="P31" s="40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1"/>
      <c r="AB31" s="41"/>
      <c r="AC31" s="42"/>
    </row>
    <row r="32" spans="1:29" x14ac:dyDescent="0.25">
      <c r="A32" s="16"/>
      <c r="B32" s="17" t="s">
        <v>2</v>
      </c>
      <c r="C32" s="9"/>
      <c r="D32" s="9"/>
      <c r="E32" s="9"/>
      <c r="F32" s="9"/>
      <c r="G32" s="9"/>
      <c r="H32" s="18"/>
      <c r="I32" s="18"/>
      <c r="J32" s="18"/>
      <c r="K32" s="18"/>
      <c r="L32" s="73"/>
      <c r="M32" s="73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63"/>
    </row>
    <row r="33" spans="1:29" x14ac:dyDescent="0.25">
      <c r="A33" s="1"/>
      <c r="B33" s="20"/>
      <c r="C33" s="83"/>
      <c r="D33" s="2"/>
      <c r="E33" s="72"/>
      <c r="F33" s="72"/>
      <c r="G33" s="72"/>
      <c r="H33" s="21"/>
      <c r="I33" s="21"/>
      <c r="J33" s="2"/>
      <c r="K33" s="21"/>
      <c r="L33" s="77"/>
      <c r="M33" s="77"/>
      <c r="N33" s="34"/>
      <c r="O33" s="39"/>
      <c r="P33" s="40"/>
      <c r="Q33" s="40"/>
      <c r="R33" s="40"/>
      <c r="S33" s="40"/>
      <c r="T33" s="41"/>
      <c r="U33" s="41"/>
      <c r="V33" s="41"/>
      <c r="W33" s="41"/>
      <c r="X33" s="41"/>
      <c r="Y33" s="41"/>
      <c r="Z33" s="41"/>
      <c r="AA33" s="41"/>
      <c r="AB33" s="41"/>
      <c r="AC33" s="42"/>
    </row>
    <row r="34" spans="1:29" x14ac:dyDescent="0.25">
      <c r="A34" s="16"/>
      <c r="B34" s="17" t="s">
        <v>3</v>
      </c>
      <c r="C34" s="9"/>
      <c r="D34" s="9"/>
      <c r="E34" s="9"/>
      <c r="F34" s="9"/>
      <c r="G34" s="9"/>
      <c r="H34" s="18"/>
      <c r="I34" s="18"/>
      <c r="J34" s="66"/>
      <c r="K34" s="18"/>
      <c r="L34" s="73"/>
      <c r="M34" s="73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63"/>
    </row>
    <row r="35" spans="1:29" x14ac:dyDescent="0.25">
      <c r="A35" s="1"/>
      <c r="B35" s="20"/>
      <c r="C35" s="30"/>
      <c r="D35" s="2"/>
      <c r="E35" s="72"/>
      <c r="F35" s="72"/>
      <c r="G35" s="72"/>
      <c r="H35" s="21"/>
      <c r="I35" s="21"/>
      <c r="J35" s="2"/>
      <c r="K35" s="21"/>
      <c r="L35" s="77"/>
      <c r="M35" s="77"/>
      <c r="N35" s="34"/>
      <c r="O35" s="39"/>
      <c r="P35" s="40"/>
      <c r="Q35" s="40"/>
      <c r="R35" s="40"/>
      <c r="S35" s="40"/>
      <c r="T35" s="41"/>
      <c r="U35" s="41"/>
      <c r="V35" s="41"/>
      <c r="W35" s="41"/>
      <c r="X35" s="41"/>
      <c r="Y35" s="41"/>
      <c r="Z35" s="41"/>
      <c r="AA35" s="41"/>
      <c r="AB35" s="41"/>
      <c r="AC35" s="42"/>
    </row>
    <row r="36" spans="1:29" x14ac:dyDescent="0.25">
      <c r="A36" s="16"/>
      <c r="B36" s="18" t="s">
        <v>43</v>
      </c>
      <c r="C36" s="9"/>
      <c r="D36" s="9"/>
      <c r="E36" s="9"/>
      <c r="F36" s="9"/>
      <c r="G36" s="9"/>
      <c r="H36" s="18"/>
      <c r="I36" s="18"/>
      <c r="J36" s="18"/>
      <c r="K36" s="18"/>
      <c r="L36" s="73"/>
      <c r="M36" s="73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63"/>
    </row>
    <row r="37" spans="1:29" s="22" customFormat="1" x14ac:dyDescent="0.25">
      <c r="A37" s="64"/>
      <c r="B37" s="65" t="s">
        <v>1</v>
      </c>
      <c r="C37" s="66"/>
      <c r="D37" s="66"/>
      <c r="E37" s="66"/>
      <c r="F37" s="66"/>
      <c r="G37" s="66"/>
      <c r="H37" s="67"/>
      <c r="I37" s="67"/>
      <c r="J37" s="67"/>
      <c r="K37" s="67"/>
      <c r="L37" s="81"/>
      <c r="M37" s="81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8"/>
    </row>
    <row r="38" spans="1:29" x14ac:dyDescent="0.25">
      <c r="A38" s="1"/>
      <c r="B38" s="20"/>
      <c r="C38" s="2"/>
      <c r="D38" s="2"/>
      <c r="E38" s="2"/>
      <c r="F38" s="2"/>
      <c r="G38" s="2"/>
      <c r="H38" s="21"/>
      <c r="I38" s="21"/>
      <c r="J38" s="21"/>
      <c r="K38" s="21"/>
      <c r="L38" s="77"/>
      <c r="M38" s="77"/>
      <c r="N38" s="6"/>
      <c r="O38" s="39"/>
      <c r="P38" s="40"/>
      <c r="Q38" s="40"/>
      <c r="R38" s="40"/>
      <c r="S38" s="40"/>
      <c r="T38" s="41"/>
      <c r="U38" s="41"/>
      <c r="V38" s="41"/>
      <c r="W38" s="41"/>
      <c r="X38" s="41"/>
      <c r="Y38" s="41"/>
      <c r="Z38" s="41"/>
      <c r="AA38" s="41"/>
      <c r="AB38" s="41"/>
      <c r="AC38" s="42"/>
    </row>
    <row r="39" spans="1:29" s="22" customFormat="1" x14ac:dyDescent="0.25">
      <c r="A39" s="64"/>
      <c r="B39" s="65" t="s">
        <v>2</v>
      </c>
      <c r="C39" s="66"/>
      <c r="D39" s="66"/>
      <c r="E39" s="66"/>
      <c r="F39" s="66"/>
      <c r="G39" s="66"/>
      <c r="H39" s="67"/>
      <c r="I39" s="67"/>
      <c r="J39" s="67"/>
      <c r="K39" s="67"/>
      <c r="L39" s="81"/>
      <c r="M39" s="81"/>
      <c r="N39" s="69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8"/>
    </row>
    <row r="40" spans="1:29" x14ac:dyDescent="0.25">
      <c r="A40" s="1"/>
      <c r="B40" s="20"/>
      <c r="C40" s="2"/>
      <c r="D40" s="2"/>
      <c r="E40" s="2"/>
      <c r="F40" s="2"/>
      <c r="G40" s="2"/>
      <c r="H40" s="21"/>
      <c r="I40" s="21"/>
      <c r="J40" s="21"/>
      <c r="K40" s="21"/>
      <c r="L40" s="77"/>
      <c r="M40" s="77"/>
      <c r="N40" s="6"/>
      <c r="O40" s="39"/>
      <c r="P40" s="40"/>
      <c r="Q40" s="40"/>
      <c r="R40" s="40"/>
      <c r="S40" s="40"/>
      <c r="T40" s="41"/>
      <c r="U40" s="41"/>
      <c r="V40" s="41"/>
      <c r="W40" s="41"/>
      <c r="X40" s="41"/>
      <c r="Y40" s="41"/>
      <c r="Z40" s="41"/>
      <c r="AA40" s="41"/>
      <c r="AB40" s="41"/>
      <c r="AC40" s="42"/>
    </row>
    <row r="41" spans="1:29" s="22" customFormat="1" x14ac:dyDescent="0.25">
      <c r="A41" s="64"/>
      <c r="B41" s="65" t="s">
        <v>3</v>
      </c>
      <c r="C41" s="66"/>
      <c r="D41" s="66"/>
      <c r="E41" s="66"/>
      <c r="F41" s="66"/>
      <c r="G41" s="66"/>
      <c r="H41" s="67"/>
      <c r="I41" s="67"/>
      <c r="J41" s="67"/>
      <c r="K41" s="67"/>
      <c r="L41" s="81"/>
      <c r="M41" s="81"/>
      <c r="N41" s="69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8"/>
    </row>
    <row r="42" spans="1:29" ht="15.75" thickBot="1" x14ac:dyDescent="0.3">
      <c r="A42" s="88"/>
      <c r="B42" s="89"/>
      <c r="C42" s="91"/>
      <c r="D42" s="91"/>
      <c r="E42" s="91"/>
      <c r="F42" s="91"/>
      <c r="G42" s="91"/>
      <c r="H42" s="90"/>
      <c r="I42" s="90"/>
      <c r="J42" s="90"/>
      <c r="K42" s="90"/>
      <c r="L42" s="92"/>
      <c r="M42" s="92"/>
      <c r="N42" s="102"/>
      <c r="O42" s="93"/>
      <c r="P42" s="94"/>
      <c r="Q42" s="94"/>
      <c r="R42" s="94"/>
      <c r="S42" s="94"/>
      <c r="T42" s="95"/>
      <c r="U42" s="95"/>
      <c r="V42" s="95"/>
      <c r="W42" s="95"/>
      <c r="X42" s="95"/>
      <c r="Y42" s="95"/>
      <c r="Z42" s="95"/>
      <c r="AA42" s="95"/>
      <c r="AB42" s="95"/>
      <c r="AC42" s="84"/>
    </row>
    <row r="43" spans="1:29" ht="15.75" thickBot="1" x14ac:dyDescent="0.3">
      <c r="A43" s="109"/>
      <c r="B43" s="110" t="s">
        <v>44</v>
      </c>
      <c r="C43" s="111"/>
      <c r="D43" s="111"/>
      <c r="E43" s="111"/>
      <c r="F43" s="111"/>
      <c r="G43" s="111"/>
      <c r="H43" s="112"/>
      <c r="I43" s="112"/>
      <c r="J43" s="112">
        <f>SUM(J29:J42)</f>
        <v>0</v>
      </c>
      <c r="K43" s="112"/>
      <c r="L43" s="113"/>
      <c r="M43" s="113"/>
      <c r="N43" s="97"/>
      <c r="O43" s="114"/>
      <c r="P43" s="115"/>
      <c r="Q43" s="115"/>
      <c r="R43" s="115"/>
      <c r="S43" s="115"/>
      <c r="T43" s="116"/>
      <c r="U43" s="116"/>
      <c r="V43" s="116"/>
      <c r="W43" s="116"/>
      <c r="X43" s="116"/>
      <c r="Y43" s="116"/>
      <c r="Z43" s="116"/>
      <c r="AA43" s="116"/>
      <c r="AB43" s="116"/>
      <c r="AC43" s="117"/>
    </row>
    <row r="44" spans="1:29" x14ac:dyDescent="0.25">
      <c r="A44" s="103"/>
      <c r="B44" s="104"/>
      <c r="C44" s="105"/>
      <c r="D44" s="105"/>
      <c r="E44" s="105"/>
      <c r="F44" s="105"/>
      <c r="G44" s="105"/>
      <c r="H44" s="106"/>
      <c r="I44" s="106"/>
      <c r="J44" s="107"/>
      <c r="K44" s="107"/>
      <c r="L44" s="108"/>
      <c r="M44" s="108"/>
      <c r="N44" s="107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141"/>
    </row>
    <row r="45" spans="1:29" x14ac:dyDescent="0.25">
      <c r="A45" s="184" t="s">
        <v>45</v>
      </c>
      <c r="B45" s="184"/>
      <c r="C45" s="184"/>
      <c r="D45" s="24"/>
      <c r="E45" s="24"/>
      <c r="F45" s="24"/>
      <c r="G45" s="24"/>
      <c r="H45" s="24"/>
      <c r="I45" s="25"/>
      <c r="L45" s="74"/>
      <c r="M45" s="74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142"/>
    </row>
    <row r="46" spans="1:29" x14ac:dyDescent="0.25">
      <c r="A46" s="10"/>
      <c r="B46" s="6"/>
      <c r="C46" s="37" t="s">
        <v>6</v>
      </c>
      <c r="D46" s="37" t="s">
        <v>5</v>
      </c>
      <c r="E46" s="10"/>
      <c r="F46" s="10"/>
      <c r="G46" s="10"/>
      <c r="H46" s="8"/>
      <c r="I46" s="11"/>
      <c r="J46" s="8"/>
      <c r="K46" s="11"/>
      <c r="L46" s="75"/>
      <c r="M46" s="76"/>
      <c r="N46" s="6"/>
      <c r="O46" s="39"/>
      <c r="P46" s="40"/>
      <c r="Q46" s="40"/>
      <c r="R46" s="40"/>
      <c r="S46" s="40"/>
      <c r="T46" s="41"/>
      <c r="U46" s="41"/>
      <c r="V46" s="41"/>
      <c r="W46" s="41"/>
      <c r="X46" s="41"/>
      <c r="Y46" s="41"/>
      <c r="Z46" s="41"/>
      <c r="AA46" s="41"/>
      <c r="AB46" s="41"/>
      <c r="AC46" s="42"/>
    </row>
    <row r="47" spans="1:29" x14ac:dyDescent="0.25">
      <c r="A47" s="12"/>
      <c r="B47" s="13" t="s">
        <v>46</v>
      </c>
      <c r="C47" s="14"/>
      <c r="D47" s="14"/>
      <c r="E47" s="14"/>
      <c r="F47" s="14"/>
      <c r="G47" s="14"/>
      <c r="H47" s="15"/>
      <c r="I47" s="9"/>
      <c r="J47" s="15"/>
      <c r="K47" s="9"/>
      <c r="L47" s="78"/>
      <c r="M47" s="73"/>
      <c r="N47" s="9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63"/>
    </row>
    <row r="48" spans="1:29" x14ac:dyDescent="0.25">
      <c r="A48" s="16"/>
      <c r="B48" s="17" t="s">
        <v>1</v>
      </c>
      <c r="C48" s="9"/>
      <c r="D48" s="9"/>
      <c r="E48" s="9"/>
      <c r="F48" s="9"/>
      <c r="G48" s="9"/>
      <c r="H48" s="15"/>
      <c r="I48" s="18"/>
      <c r="J48" s="15"/>
      <c r="K48" s="18"/>
      <c r="L48" s="78"/>
      <c r="M48" s="73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63"/>
    </row>
    <row r="49" spans="1:29" s="128" customFormat="1" ht="90" x14ac:dyDescent="0.25">
      <c r="A49" s="123">
        <v>2</v>
      </c>
      <c r="B49" s="124"/>
      <c r="C49" s="122" t="s">
        <v>62</v>
      </c>
      <c r="D49" s="118" t="s">
        <v>75</v>
      </c>
      <c r="E49" s="119" t="s">
        <v>49</v>
      </c>
      <c r="F49" s="119" t="s">
        <v>76</v>
      </c>
      <c r="G49" s="119" t="s">
        <v>50</v>
      </c>
      <c r="H49" s="121" t="s">
        <v>51</v>
      </c>
      <c r="I49" s="122" t="s">
        <v>63</v>
      </c>
      <c r="J49" s="125">
        <f>SUM(O49:AC49)</f>
        <v>632</v>
      </c>
      <c r="K49" s="126"/>
      <c r="L49" s="127">
        <v>43586</v>
      </c>
      <c r="M49" s="127">
        <v>43830</v>
      </c>
      <c r="N49" s="19" t="s">
        <v>89</v>
      </c>
      <c r="O49" s="39">
        <v>632</v>
      </c>
      <c r="P49" s="40"/>
      <c r="Q49" s="40"/>
      <c r="R49" s="40"/>
      <c r="S49" s="40"/>
      <c r="T49" s="41"/>
      <c r="U49" s="41"/>
      <c r="V49" s="41"/>
      <c r="W49" s="41"/>
      <c r="X49" s="41"/>
      <c r="Y49" s="41"/>
      <c r="Z49" s="41"/>
      <c r="AA49" s="41"/>
      <c r="AB49" s="41"/>
      <c r="AC49" s="42"/>
    </row>
    <row r="50" spans="1:29" s="128" customFormat="1" ht="90" x14ac:dyDescent="0.25">
      <c r="A50" s="123">
        <v>4</v>
      </c>
      <c r="B50" s="124"/>
      <c r="C50" s="122" t="s">
        <v>62</v>
      </c>
      <c r="D50" s="118" t="s">
        <v>75</v>
      </c>
      <c r="E50" s="119" t="s">
        <v>49</v>
      </c>
      <c r="F50" s="119" t="s">
        <v>76</v>
      </c>
      <c r="G50" s="119" t="s">
        <v>50</v>
      </c>
      <c r="H50" s="121" t="s">
        <v>51</v>
      </c>
      <c r="I50" s="122" t="s">
        <v>63</v>
      </c>
      <c r="J50" s="125">
        <f>SUM(O50:AC50)</f>
        <v>1200</v>
      </c>
      <c r="K50" s="126"/>
      <c r="L50" s="127">
        <v>43952</v>
      </c>
      <c r="M50" s="127">
        <v>45291</v>
      </c>
      <c r="N50" s="19" t="s">
        <v>25</v>
      </c>
      <c r="O50" s="39"/>
      <c r="P50" s="40">
        <v>300</v>
      </c>
      <c r="Q50" s="40">
        <v>300</v>
      </c>
      <c r="R50" s="40">
        <v>300</v>
      </c>
      <c r="S50" s="40">
        <v>300</v>
      </c>
      <c r="T50" s="41"/>
      <c r="U50" s="41"/>
      <c r="V50" s="41"/>
      <c r="W50" s="41"/>
      <c r="X50" s="41"/>
      <c r="Y50" s="41"/>
      <c r="Z50" s="41"/>
      <c r="AA50" s="41"/>
      <c r="AB50" s="41"/>
      <c r="AC50" s="42"/>
    </row>
    <row r="51" spans="1:29" s="128" customFormat="1" ht="90" x14ac:dyDescent="0.25">
      <c r="A51" s="123">
        <v>5</v>
      </c>
      <c r="B51" s="124"/>
      <c r="C51" s="122" t="s">
        <v>62</v>
      </c>
      <c r="D51" s="118" t="s">
        <v>65</v>
      </c>
      <c r="E51" s="119" t="s">
        <v>49</v>
      </c>
      <c r="F51" s="119" t="s">
        <v>56</v>
      </c>
      <c r="G51" s="119" t="s">
        <v>50</v>
      </c>
      <c r="H51" s="121" t="s">
        <v>51</v>
      </c>
      <c r="I51" s="122" t="s">
        <v>63</v>
      </c>
      <c r="J51" s="125">
        <f>SUM(O51:AC51)</f>
        <v>740</v>
      </c>
      <c r="K51" s="126"/>
      <c r="L51" s="127">
        <v>43952</v>
      </c>
      <c r="M51" s="127">
        <v>45291</v>
      </c>
      <c r="N51" s="19" t="s">
        <v>25</v>
      </c>
      <c r="O51" s="39"/>
      <c r="P51" s="40">
        <v>185</v>
      </c>
      <c r="Q51" s="40">
        <v>185</v>
      </c>
      <c r="R51" s="40">
        <v>185</v>
      </c>
      <c r="S51" s="40">
        <v>185</v>
      </c>
      <c r="T51" s="41"/>
      <c r="U51" s="41"/>
      <c r="V51" s="41"/>
      <c r="W51" s="41"/>
      <c r="X51" s="41"/>
      <c r="Y51" s="41"/>
      <c r="Z51" s="41"/>
      <c r="AA51" s="41"/>
      <c r="AB51" s="41"/>
      <c r="AC51" s="42"/>
    </row>
    <row r="52" spans="1:29" s="128" customFormat="1" ht="90" x14ac:dyDescent="0.25">
      <c r="A52" s="123">
        <v>10</v>
      </c>
      <c r="B52" s="124"/>
      <c r="C52" s="122" t="s">
        <v>62</v>
      </c>
      <c r="D52" s="118" t="s">
        <v>75</v>
      </c>
      <c r="E52" s="119" t="s">
        <v>49</v>
      </c>
      <c r="F52" s="119" t="s">
        <v>76</v>
      </c>
      <c r="G52" s="119" t="s">
        <v>50</v>
      </c>
      <c r="H52" s="121" t="s">
        <v>51</v>
      </c>
      <c r="I52" s="122" t="s">
        <v>63</v>
      </c>
      <c r="J52" s="125">
        <f>SUM(O52:AC52)</f>
        <v>194820</v>
      </c>
      <c r="K52" s="126"/>
      <c r="L52" s="127">
        <v>45413</v>
      </c>
      <c r="M52" s="127">
        <v>48944</v>
      </c>
      <c r="N52" s="19" t="s">
        <v>26</v>
      </c>
      <c r="O52" s="39"/>
      <c r="P52" s="40"/>
      <c r="Q52" s="40"/>
      <c r="R52" s="40"/>
      <c r="S52" s="40"/>
      <c r="T52" s="41">
        <v>19482</v>
      </c>
      <c r="U52" s="41">
        <v>19482</v>
      </c>
      <c r="V52" s="41">
        <v>19482</v>
      </c>
      <c r="W52" s="41">
        <v>19482</v>
      </c>
      <c r="X52" s="41">
        <v>19482</v>
      </c>
      <c r="Y52" s="41">
        <v>19482</v>
      </c>
      <c r="Z52" s="41">
        <v>19482</v>
      </c>
      <c r="AA52" s="41">
        <v>19482</v>
      </c>
      <c r="AB52" s="41">
        <v>19482</v>
      </c>
      <c r="AC52" s="42">
        <v>19482</v>
      </c>
    </row>
    <row r="53" spans="1:29" s="128" customFormat="1" ht="90" x14ac:dyDescent="0.25">
      <c r="A53" s="123">
        <v>11</v>
      </c>
      <c r="B53" s="124"/>
      <c r="C53" s="122" t="s">
        <v>72</v>
      </c>
      <c r="D53" s="118" t="s">
        <v>73</v>
      </c>
      <c r="E53" s="119" t="s">
        <v>49</v>
      </c>
      <c r="F53" s="119" t="s">
        <v>64</v>
      </c>
      <c r="G53" s="119" t="s">
        <v>50</v>
      </c>
      <c r="H53" s="121" t="s">
        <v>51</v>
      </c>
      <c r="I53" s="122" t="s">
        <v>63</v>
      </c>
      <c r="J53" s="125">
        <f>SUM(O53:AC53)</f>
        <v>414</v>
      </c>
      <c r="K53" s="126"/>
      <c r="L53" s="127">
        <v>45778</v>
      </c>
      <c r="M53" s="127">
        <v>48213</v>
      </c>
      <c r="N53" s="19" t="s">
        <v>26</v>
      </c>
      <c r="O53" s="39"/>
      <c r="P53" s="40"/>
      <c r="Q53" s="40"/>
      <c r="R53" s="40"/>
      <c r="S53" s="40"/>
      <c r="T53" s="41"/>
      <c r="U53" s="41">
        <v>24</v>
      </c>
      <c r="V53" s="41">
        <v>65</v>
      </c>
      <c r="W53" s="41">
        <v>65</v>
      </c>
      <c r="X53" s="41">
        <v>65</v>
      </c>
      <c r="Y53" s="41">
        <v>65</v>
      </c>
      <c r="Z53" s="41">
        <v>65</v>
      </c>
      <c r="AA53" s="41">
        <v>65</v>
      </c>
      <c r="AB53" s="41"/>
      <c r="AC53" s="42"/>
    </row>
    <row r="54" spans="1:29" s="22" customFormat="1" x14ac:dyDescent="0.25">
      <c r="A54" s="1"/>
      <c r="B54" s="20"/>
      <c r="C54" s="2"/>
      <c r="D54" s="2"/>
      <c r="E54" s="2"/>
      <c r="F54" s="2"/>
      <c r="G54" s="2"/>
      <c r="H54" s="71"/>
      <c r="I54" s="21"/>
      <c r="J54" s="71"/>
      <c r="K54" s="21"/>
      <c r="L54" s="82"/>
      <c r="M54" s="77"/>
      <c r="N54" s="21"/>
      <c r="O54" s="39"/>
      <c r="P54" s="40"/>
      <c r="Q54" s="40"/>
      <c r="R54" s="40"/>
      <c r="S54" s="40"/>
      <c r="T54" s="41"/>
      <c r="U54" s="41"/>
      <c r="V54" s="41"/>
      <c r="W54" s="41"/>
      <c r="X54" s="41"/>
      <c r="Y54" s="41"/>
      <c r="Z54" s="41"/>
      <c r="AA54" s="41"/>
      <c r="AB54" s="41"/>
      <c r="AC54" s="42"/>
    </row>
    <row r="55" spans="1:29" x14ac:dyDescent="0.25">
      <c r="A55" s="16"/>
      <c r="B55" s="17" t="s">
        <v>2</v>
      </c>
      <c r="C55" s="9"/>
      <c r="D55" s="9"/>
      <c r="E55" s="9"/>
      <c r="F55" s="9"/>
      <c r="G55" s="9"/>
      <c r="H55" s="18"/>
      <c r="I55" s="18"/>
      <c r="J55" s="18"/>
      <c r="K55" s="18"/>
      <c r="L55" s="73"/>
      <c r="M55" s="73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63"/>
    </row>
    <row r="56" spans="1:29" x14ac:dyDescent="0.25">
      <c r="A56" s="1"/>
      <c r="B56" s="20"/>
      <c r="C56" s="83"/>
      <c r="D56" s="2"/>
      <c r="E56" s="72"/>
      <c r="F56" s="72"/>
      <c r="G56" s="72"/>
      <c r="H56" s="21"/>
      <c r="I56" s="21"/>
      <c r="J56" s="2"/>
      <c r="K56" s="21"/>
      <c r="L56" s="77"/>
      <c r="M56" s="77"/>
      <c r="N56" s="34"/>
      <c r="O56" s="39"/>
      <c r="P56" s="40"/>
      <c r="Q56" s="40"/>
      <c r="R56" s="40"/>
      <c r="S56" s="40"/>
      <c r="T56" s="41"/>
      <c r="U56" s="41"/>
      <c r="V56" s="41"/>
      <c r="W56" s="41"/>
      <c r="X56" s="41"/>
      <c r="Y56" s="41"/>
      <c r="Z56" s="41"/>
      <c r="AA56" s="41"/>
      <c r="AB56" s="41"/>
      <c r="AC56" s="42"/>
    </row>
    <row r="57" spans="1:29" x14ac:dyDescent="0.25">
      <c r="A57" s="16"/>
      <c r="B57" s="17" t="s">
        <v>3</v>
      </c>
      <c r="C57" s="9"/>
      <c r="D57" s="9"/>
      <c r="E57" s="9"/>
      <c r="F57" s="9"/>
      <c r="G57" s="9"/>
      <c r="H57" s="18"/>
      <c r="I57" s="18"/>
      <c r="J57" s="66"/>
      <c r="K57" s="18"/>
      <c r="L57" s="73"/>
      <c r="M57" s="73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63"/>
    </row>
    <row r="58" spans="1:29" x14ac:dyDescent="0.25">
      <c r="A58" s="1"/>
      <c r="B58" s="20"/>
      <c r="C58" s="30"/>
      <c r="D58" s="2"/>
      <c r="E58" s="72"/>
      <c r="F58" s="72"/>
      <c r="G58" s="72"/>
      <c r="H58" s="21"/>
      <c r="I58" s="21"/>
      <c r="J58" s="2"/>
      <c r="K58" s="21"/>
      <c r="L58" s="77"/>
      <c r="M58" s="77"/>
      <c r="N58" s="34"/>
      <c r="O58" s="39"/>
      <c r="P58" s="40"/>
      <c r="Q58" s="40"/>
      <c r="R58" s="40"/>
      <c r="S58" s="40"/>
      <c r="T58" s="41"/>
      <c r="U58" s="41"/>
      <c r="V58" s="41"/>
      <c r="W58" s="41"/>
      <c r="X58" s="41"/>
      <c r="Y58" s="41"/>
      <c r="Z58" s="41"/>
      <c r="AA58" s="41"/>
      <c r="AB58" s="41"/>
      <c r="AC58" s="42"/>
    </row>
    <row r="59" spans="1:29" x14ac:dyDescent="0.25">
      <c r="A59" s="16"/>
      <c r="B59" s="18" t="s">
        <v>47</v>
      </c>
      <c r="C59" s="9"/>
      <c r="D59" s="9"/>
      <c r="E59" s="9"/>
      <c r="F59" s="9"/>
      <c r="G59" s="9"/>
      <c r="H59" s="18"/>
      <c r="I59" s="18"/>
      <c r="J59" s="18"/>
      <c r="K59" s="18"/>
      <c r="L59" s="73"/>
      <c r="M59" s="73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63"/>
    </row>
    <row r="60" spans="1:29" s="22" customFormat="1" x14ac:dyDescent="0.25">
      <c r="A60" s="64"/>
      <c r="B60" s="65" t="s">
        <v>1</v>
      </c>
      <c r="C60" s="66"/>
      <c r="D60" s="66"/>
      <c r="E60" s="66"/>
      <c r="F60" s="66"/>
      <c r="G60" s="66"/>
      <c r="H60" s="67"/>
      <c r="I60" s="67"/>
      <c r="J60" s="67"/>
      <c r="K60" s="67"/>
      <c r="L60" s="81"/>
      <c r="M60" s="81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8"/>
    </row>
    <row r="61" spans="1:29" x14ac:dyDescent="0.25">
      <c r="A61" s="1"/>
      <c r="B61" s="20"/>
      <c r="C61" s="2"/>
      <c r="D61" s="2"/>
      <c r="E61" s="2"/>
      <c r="F61" s="2"/>
      <c r="G61" s="2"/>
      <c r="H61" s="21"/>
      <c r="I61" s="21"/>
      <c r="J61" s="21"/>
      <c r="K61" s="21"/>
      <c r="L61" s="77"/>
      <c r="M61" s="77"/>
      <c r="N61" s="6"/>
      <c r="O61" s="39"/>
      <c r="P61" s="40"/>
      <c r="Q61" s="40"/>
      <c r="R61" s="40"/>
      <c r="S61" s="40"/>
      <c r="T61" s="41"/>
      <c r="U61" s="41"/>
      <c r="V61" s="41"/>
      <c r="W61" s="41"/>
      <c r="X61" s="41"/>
      <c r="Y61" s="41"/>
      <c r="Z61" s="41"/>
      <c r="AA61" s="41"/>
      <c r="AB61" s="41"/>
      <c r="AC61" s="42"/>
    </row>
    <row r="62" spans="1:29" s="22" customFormat="1" x14ac:dyDescent="0.25">
      <c r="A62" s="64"/>
      <c r="B62" s="65" t="s">
        <v>2</v>
      </c>
      <c r="C62" s="66"/>
      <c r="D62" s="66"/>
      <c r="E62" s="66"/>
      <c r="F62" s="66"/>
      <c r="G62" s="66"/>
      <c r="H62" s="67"/>
      <c r="I62" s="67"/>
      <c r="J62" s="67"/>
      <c r="K62" s="67"/>
      <c r="L62" s="81"/>
      <c r="M62" s="81"/>
      <c r="N62" s="69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8"/>
    </row>
    <row r="63" spans="1:29" x14ac:dyDescent="0.25">
      <c r="A63" s="1"/>
      <c r="B63" s="20"/>
      <c r="C63" s="2"/>
      <c r="D63" s="2"/>
      <c r="E63" s="2"/>
      <c r="F63" s="2"/>
      <c r="G63" s="2"/>
      <c r="H63" s="21"/>
      <c r="I63" s="21"/>
      <c r="J63" s="21"/>
      <c r="K63" s="21"/>
      <c r="L63" s="77"/>
      <c r="M63" s="77"/>
      <c r="N63" s="6"/>
      <c r="O63" s="39"/>
      <c r="P63" s="40"/>
      <c r="Q63" s="40"/>
      <c r="R63" s="40"/>
      <c r="S63" s="40"/>
      <c r="T63" s="41"/>
      <c r="U63" s="41"/>
      <c r="V63" s="41"/>
      <c r="W63" s="41"/>
      <c r="X63" s="41"/>
      <c r="Y63" s="41"/>
      <c r="Z63" s="41"/>
      <c r="AA63" s="41"/>
      <c r="AB63" s="41"/>
      <c r="AC63" s="42"/>
    </row>
    <row r="64" spans="1:29" s="22" customFormat="1" x14ac:dyDescent="0.25">
      <c r="A64" s="64"/>
      <c r="B64" s="65" t="s">
        <v>3</v>
      </c>
      <c r="C64" s="66"/>
      <c r="D64" s="66"/>
      <c r="E64" s="66"/>
      <c r="F64" s="66"/>
      <c r="G64" s="66"/>
      <c r="H64" s="67"/>
      <c r="I64" s="67"/>
      <c r="J64" s="67"/>
      <c r="K64" s="67"/>
      <c r="L64" s="81"/>
      <c r="M64" s="81"/>
      <c r="N64" s="69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8"/>
    </row>
    <row r="65" spans="1:29" x14ac:dyDescent="0.25">
      <c r="A65" s="1"/>
      <c r="B65" s="20"/>
      <c r="C65" s="2"/>
      <c r="D65" s="2"/>
      <c r="E65" s="2"/>
      <c r="F65" s="2"/>
      <c r="G65" s="2"/>
      <c r="H65" s="21"/>
      <c r="I65" s="21"/>
      <c r="J65" s="21"/>
      <c r="K65" s="21"/>
      <c r="L65" s="77"/>
      <c r="M65" s="77"/>
      <c r="N65" s="6"/>
      <c r="O65" s="39"/>
      <c r="P65" s="40"/>
      <c r="Q65" s="40"/>
      <c r="R65" s="40"/>
      <c r="S65" s="40"/>
      <c r="T65" s="41"/>
      <c r="U65" s="41"/>
      <c r="V65" s="41"/>
      <c r="W65" s="41"/>
      <c r="X65" s="41"/>
      <c r="Y65" s="41"/>
      <c r="Z65" s="41"/>
      <c r="AA65" s="41"/>
      <c r="AB65" s="41"/>
      <c r="AC65" s="42"/>
    </row>
    <row r="66" spans="1:29" x14ac:dyDescent="0.25">
      <c r="A66" s="16"/>
      <c r="B66" s="18" t="s">
        <v>48</v>
      </c>
      <c r="C66" s="9"/>
      <c r="D66" s="9"/>
      <c r="E66" s="9"/>
      <c r="F66" s="9"/>
      <c r="G66" s="9"/>
      <c r="H66" s="18"/>
      <c r="I66" s="18"/>
      <c r="J66" s="18"/>
      <c r="K66" s="18"/>
      <c r="L66" s="73"/>
      <c r="M66" s="73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63"/>
    </row>
    <row r="67" spans="1:29" s="22" customFormat="1" x14ac:dyDescent="0.25">
      <c r="A67" s="64"/>
      <c r="B67" s="65" t="s">
        <v>1</v>
      </c>
      <c r="C67" s="66"/>
      <c r="D67" s="66"/>
      <c r="E67" s="66"/>
      <c r="F67" s="66"/>
      <c r="G67" s="66"/>
      <c r="H67" s="67"/>
      <c r="I67" s="67"/>
      <c r="J67" s="67"/>
      <c r="K67" s="67"/>
      <c r="L67" s="81"/>
      <c r="M67" s="81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8"/>
    </row>
    <row r="68" spans="1:29" x14ac:dyDescent="0.25">
      <c r="A68" s="1"/>
      <c r="B68" s="20"/>
      <c r="C68" s="2"/>
      <c r="D68" s="2"/>
      <c r="E68" s="2"/>
      <c r="F68" s="2"/>
      <c r="G68" s="2"/>
      <c r="H68" s="21"/>
      <c r="I68" s="21"/>
      <c r="J68" s="21"/>
      <c r="K68" s="21"/>
      <c r="L68" s="77"/>
      <c r="M68" s="77"/>
      <c r="N68" s="6"/>
      <c r="O68" s="39"/>
      <c r="P68" s="40"/>
      <c r="Q68" s="40"/>
      <c r="R68" s="40"/>
      <c r="S68" s="40"/>
      <c r="T68" s="41"/>
      <c r="U68" s="41"/>
      <c r="V68" s="41"/>
      <c r="W68" s="41"/>
      <c r="X68" s="41"/>
      <c r="Y68" s="41"/>
      <c r="Z68" s="41"/>
      <c r="AA68" s="41"/>
      <c r="AB68" s="41"/>
      <c r="AC68" s="42"/>
    </row>
    <row r="69" spans="1:29" s="22" customFormat="1" x14ac:dyDescent="0.25">
      <c r="A69" s="64"/>
      <c r="B69" s="65" t="s">
        <v>2</v>
      </c>
      <c r="C69" s="66"/>
      <c r="D69" s="66"/>
      <c r="E69" s="66"/>
      <c r="F69" s="66"/>
      <c r="G69" s="66"/>
      <c r="H69" s="67"/>
      <c r="I69" s="67"/>
      <c r="J69" s="67"/>
      <c r="K69" s="67"/>
      <c r="L69" s="81"/>
      <c r="M69" s="81"/>
      <c r="N69" s="69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8"/>
    </row>
    <row r="70" spans="1:29" x14ac:dyDescent="0.25">
      <c r="A70" s="1"/>
      <c r="B70" s="20"/>
      <c r="C70" s="2"/>
      <c r="D70" s="2"/>
      <c r="E70" s="2"/>
      <c r="F70" s="2"/>
      <c r="G70" s="2"/>
      <c r="H70" s="21"/>
      <c r="I70" s="21"/>
      <c r="J70" s="21"/>
      <c r="K70" s="21"/>
      <c r="L70" s="77"/>
      <c r="M70" s="77"/>
      <c r="N70" s="6"/>
      <c r="O70" s="39"/>
      <c r="P70" s="40"/>
      <c r="Q70" s="40"/>
      <c r="R70" s="40"/>
      <c r="S70" s="40"/>
      <c r="T70" s="41"/>
      <c r="U70" s="41"/>
      <c r="V70" s="41"/>
      <c r="W70" s="41"/>
      <c r="X70" s="41"/>
      <c r="Y70" s="41"/>
      <c r="Z70" s="41"/>
      <c r="AA70" s="41"/>
      <c r="AB70" s="41"/>
      <c r="AC70" s="42"/>
    </row>
    <row r="71" spans="1:29" s="22" customFormat="1" x14ac:dyDescent="0.25">
      <c r="A71" s="64"/>
      <c r="B71" s="65" t="s">
        <v>3</v>
      </c>
      <c r="C71" s="66"/>
      <c r="D71" s="66"/>
      <c r="E71" s="66"/>
      <c r="F71" s="66"/>
      <c r="G71" s="66"/>
      <c r="H71" s="67"/>
      <c r="I71" s="67"/>
      <c r="J71" s="67"/>
      <c r="K71" s="67"/>
      <c r="L71" s="81"/>
      <c r="M71" s="81"/>
      <c r="N71" s="69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8"/>
    </row>
    <row r="72" spans="1:29" ht="15.75" thickBot="1" x14ac:dyDescent="0.3">
      <c r="A72" s="1"/>
      <c r="B72" s="85"/>
      <c r="C72" s="2"/>
      <c r="D72" s="2"/>
      <c r="E72" s="2"/>
      <c r="F72" s="2"/>
      <c r="G72" s="2"/>
      <c r="H72" s="21"/>
      <c r="I72" s="21"/>
      <c r="J72" s="21"/>
      <c r="K72" s="21"/>
      <c r="L72" s="77"/>
      <c r="M72" s="77"/>
      <c r="N72" s="6"/>
      <c r="O72" s="39"/>
      <c r="P72" s="40"/>
      <c r="Q72" s="40"/>
      <c r="R72" s="40"/>
      <c r="S72" s="40"/>
      <c r="T72" s="41"/>
      <c r="U72" s="41"/>
      <c r="V72" s="41"/>
      <c r="W72" s="41"/>
      <c r="X72" s="41"/>
      <c r="Y72" s="41"/>
      <c r="Z72" s="41"/>
      <c r="AA72" s="41"/>
      <c r="AB72" s="41"/>
      <c r="AC72" s="84"/>
    </row>
    <row r="73" spans="1:29" s="60" customFormat="1" ht="15.75" thickBot="1" x14ac:dyDescent="0.25">
      <c r="A73" s="53"/>
      <c r="B73" s="54" t="s">
        <v>0</v>
      </c>
      <c r="C73" s="54"/>
      <c r="D73" s="54"/>
      <c r="E73" s="54"/>
      <c r="F73" s="54"/>
      <c r="G73" s="54"/>
      <c r="H73" s="54"/>
      <c r="I73" s="54"/>
      <c r="J73" s="54">
        <f>SUM(J47:J72)</f>
        <v>197806</v>
      </c>
      <c r="K73" s="54">
        <f>SUM(C77:C78)</f>
        <v>1100</v>
      </c>
      <c r="L73" s="54"/>
      <c r="M73" s="54"/>
      <c r="N73" s="55"/>
      <c r="O73" s="56">
        <f t="shared" ref="O73:AC73" si="4">SUM(O11:O72)</f>
        <v>1100</v>
      </c>
      <c r="P73" s="57">
        <f t="shared" si="4"/>
        <v>10650</v>
      </c>
      <c r="Q73" s="57">
        <f t="shared" si="4"/>
        <v>10650</v>
      </c>
      <c r="R73" s="57">
        <f t="shared" si="4"/>
        <v>11135</v>
      </c>
      <c r="S73" s="57">
        <f t="shared" si="4"/>
        <v>10650</v>
      </c>
      <c r="T73" s="58">
        <f t="shared" si="4"/>
        <v>20222</v>
      </c>
      <c r="U73" s="58">
        <f t="shared" si="4"/>
        <v>20246</v>
      </c>
      <c r="V73" s="58">
        <f t="shared" si="4"/>
        <v>20287</v>
      </c>
      <c r="W73" s="58">
        <f t="shared" si="4"/>
        <v>20287</v>
      </c>
      <c r="X73" s="58">
        <f t="shared" si="4"/>
        <v>20287</v>
      </c>
      <c r="Y73" s="58">
        <f t="shared" si="4"/>
        <v>20287</v>
      </c>
      <c r="Z73" s="58">
        <f t="shared" si="4"/>
        <v>20287</v>
      </c>
      <c r="AA73" s="58">
        <f t="shared" si="4"/>
        <v>20287</v>
      </c>
      <c r="AB73" s="58">
        <f t="shared" si="4"/>
        <v>20222</v>
      </c>
      <c r="AC73" s="59">
        <f t="shared" si="4"/>
        <v>20222</v>
      </c>
    </row>
    <row r="74" spans="1:29" ht="15.75" x14ac:dyDescent="0.25">
      <c r="K74" s="33" t="s">
        <v>87</v>
      </c>
    </row>
    <row r="75" spans="1:29" s="36" customFormat="1" ht="15.75" x14ac:dyDescent="0.25">
      <c r="K75" s="43"/>
    </row>
    <row r="76" spans="1:29" s="36" customFormat="1" ht="60" x14ac:dyDescent="0.25">
      <c r="A76" s="44"/>
      <c r="B76" s="45" t="s">
        <v>33</v>
      </c>
      <c r="C76" s="46" t="s">
        <v>34</v>
      </c>
      <c r="D76" s="146" t="s">
        <v>33</v>
      </c>
      <c r="K76" s="43"/>
    </row>
    <row r="77" spans="1:29" s="36" customFormat="1" ht="15.75" x14ac:dyDescent="0.25">
      <c r="A77" s="47" t="s">
        <v>35</v>
      </c>
      <c r="B77" s="148">
        <f>SUM(O73)</f>
        <v>1100</v>
      </c>
      <c r="C77" s="48">
        <v>468</v>
      </c>
      <c r="D77" s="146" t="s">
        <v>84</v>
      </c>
      <c r="K77" s="43"/>
    </row>
    <row r="78" spans="1:29" s="36" customFormat="1" ht="15.75" x14ac:dyDescent="0.25">
      <c r="A78" s="47" t="s">
        <v>35</v>
      </c>
      <c r="B78" s="149"/>
      <c r="C78" s="48">
        <v>632</v>
      </c>
      <c r="D78" s="146" t="s">
        <v>88</v>
      </c>
      <c r="K78" s="43"/>
    </row>
    <row r="79" spans="1:29" s="36" customFormat="1" ht="15.75" x14ac:dyDescent="0.25">
      <c r="A79" s="47" t="s">
        <v>36</v>
      </c>
      <c r="B79" s="48">
        <f>SUM(P73:S73)</f>
        <v>43085</v>
      </c>
      <c r="C79" s="48">
        <f>C77*4</f>
        <v>1872</v>
      </c>
      <c r="D79" s="146" t="s">
        <v>85</v>
      </c>
      <c r="K79" s="43"/>
    </row>
    <row r="80" spans="1:29" s="36" customFormat="1" ht="15.75" thickBot="1" x14ac:dyDescent="0.3">
      <c r="A80" s="49" t="s">
        <v>37</v>
      </c>
      <c r="B80" s="50">
        <f>SUM(T73:AC73)</f>
        <v>202634</v>
      </c>
      <c r="C80" s="50">
        <f>C77*10</f>
        <v>4680</v>
      </c>
      <c r="D80" s="147" t="s">
        <v>86</v>
      </c>
    </row>
    <row r="81" spans="1:3" s="36" customFormat="1" x14ac:dyDescent="0.25">
      <c r="A81" s="51"/>
      <c r="B81" s="52"/>
      <c r="C81" s="52"/>
    </row>
    <row r="84" spans="1:3" x14ac:dyDescent="0.25">
      <c r="B84" s="26"/>
    </row>
    <row r="85" spans="1:3" x14ac:dyDescent="0.25">
      <c r="B85" s="27"/>
    </row>
    <row r="86" spans="1:3" x14ac:dyDescent="0.25">
      <c r="B86" s="27"/>
    </row>
    <row r="87" spans="1:3" x14ac:dyDescent="0.25">
      <c r="B87" s="27"/>
    </row>
    <row r="88" spans="1:3" x14ac:dyDescent="0.25">
      <c r="B88" s="27"/>
    </row>
    <row r="90" spans="1:3" x14ac:dyDescent="0.25">
      <c r="B90" s="28"/>
    </row>
    <row r="98" spans="2:2" x14ac:dyDescent="0.25">
      <c r="B98" s="28"/>
    </row>
  </sheetData>
  <mergeCells count="51">
    <mergeCell ref="A45:C45"/>
    <mergeCell ref="A4:J4"/>
    <mergeCell ref="K4:Q4"/>
    <mergeCell ref="R4:AC4"/>
    <mergeCell ref="A5:J5"/>
    <mergeCell ref="A7:J7"/>
    <mergeCell ref="K7:Q7"/>
    <mergeCell ref="R6:AC6"/>
    <mergeCell ref="J10:J11"/>
    <mergeCell ref="O10:O11"/>
    <mergeCell ref="A6:J6"/>
    <mergeCell ref="K6:Q6"/>
    <mergeCell ref="A27:C27"/>
    <mergeCell ref="A8:C8"/>
    <mergeCell ref="L10:L11"/>
    <mergeCell ref="K5:Q5"/>
    <mergeCell ref="A1:AC1"/>
    <mergeCell ref="A2:AC2"/>
    <mergeCell ref="A3:J3"/>
    <mergeCell ref="K3:Q3"/>
    <mergeCell ref="R3:AC3"/>
    <mergeCell ref="R5:AC5"/>
    <mergeCell ref="Q10:Q11"/>
    <mergeCell ref="R7:AC7"/>
    <mergeCell ref="R10:R11"/>
    <mergeCell ref="AA10:AA11"/>
    <mergeCell ref="AB10:AB11"/>
    <mergeCell ref="A9:A11"/>
    <mergeCell ref="G10:G11"/>
    <mergeCell ref="M10:M11"/>
    <mergeCell ref="B9:D10"/>
    <mergeCell ref="E9:G9"/>
    <mergeCell ref="H9:H11"/>
    <mergeCell ref="E10:E11"/>
    <mergeCell ref="F10:F11"/>
    <mergeCell ref="B77:B78"/>
    <mergeCell ref="N10:N11"/>
    <mergeCell ref="AC10:AC11"/>
    <mergeCell ref="I9:I11"/>
    <mergeCell ref="K9:K11"/>
    <mergeCell ref="L9:M9"/>
    <mergeCell ref="O9:AC9"/>
    <mergeCell ref="P10:P11"/>
    <mergeCell ref="S10:S11"/>
    <mergeCell ref="T10:T11"/>
    <mergeCell ref="W10:W11"/>
    <mergeCell ref="X10:X11"/>
    <mergeCell ref="Y10:Y11"/>
    <mergeCell ref="Z10:Z11"/>
    <mergeCell ref="U10:U11"/>
    <mergeCell ref="V10:V1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Lentikápolna</vt:lpstr>
    </vt:vector>
  </TitlesOfParts>
  <Company>ZALAVIZ ZRT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 éves gördülő terv</dc:title>
  <dc:subject>fejlesztés</dc:subject>
  <dc:creator>davidjozsef</dc:creator>
  <cp:lastModifiedBy>adrienn</cp:lastModifiedBy>
  <cp:lastPrinted>2015-05-14T08:41:05Z</cp:lastPrinted>
  <dcterms:created xsi:type="dcterms:W3CDTF">2014-07-08T06:33:44Z</dcterms:created>
  <dcterms:modified xsi:type="dcterms:W3CDTF">2019-11-14T08:14:27Z</dcterms:modified>
  <cp:category>települések</cp:category>
</cp:coreProperties>
</file>